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10.255.91.91\Verification_and_Validation\MR1_SOUTH-NORTH_PR0205_2025_all_N2O_LEKAGE_19.06.26\South_Изчисления-PR0205_пожари_N2O_теч_19.06.26\"/>
    </mc:Choice>
  </mc:AlternateContent>
  <xr:revisionPtr revIDLastSave="0" documentId="13_ncr:1_{A399E2B3-F1B5-4EE5-86B3-2B7299C3F57D}" xr6:coauthVersionLast="47" xr6:coauthVersionMax="47" xr10:uidLastSave="{00000000-0000-0000-0000-000000000000}"/>
  <bookViews>
    <workbookView xWindow="-120" yWindow="-120" windowWidth="29040" windowHeight="17520" tabRatio="914" xr2:uid="{698806E1-11DE-4221-951F-11B997C37393}"/>
  </bookViews>
  <sheets>
    <sheet name="PR0205_v3.1-Agriink" sheetId="32" r:id="rId1"/>
    <sheet name="Methodology" sheetId="4" r:id="rId2"/>
    <sheet name="METHODOLOGY МЗМ" sheetId="3" r:id="rId3"/>
  </sheets>
  <definedNames>
    <definedName name="_xlnm._FilterDatabase" localSheetId="0" hidden="1">'PR0205_v3.1-Agriink'!$A$29:$AF$89</definedName>
    <definedName name="_xlnm.Print_Area" localSheetId="2">'METHODOLOGY МЗМ'!$A$1:$E$41</definedName>
    <definedName name="_xlnm.Print_Area" localSheetId="0">'PR0205_v3.1-Agriink'!$A$1:$AH$111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89" i="32" l="1"/>
  <c r="W89" i="32"/>
  <c r="Y88" i="32"/>
  <c r="W88" i="32"/>
  <c r="Y87" i="32"/>
  <c r="W87" i="32"/>
  <c r="Y86" i="32"/>
  <c r="W86" i="32"/>
  <c r="Y85" i="32"/>
  <c r="W85" i="32"/>
  <c r="Y84" i="32"/>
  <c r="W84" i="32"/>
  <c r="Y83" i="32"/>
  <c r="W83" i="32"/>
  <c r="Y82" i="32"/>
  <c r="W82" i="32"/>
  <c r="Y81" i="32"/>
  <c r="W81" i="32"/>
  <c r="Y80" i="32"/>
  <c r="W80" i="32"/>
  <c r="Y79" i="32"/>
  <c r="W79" i="32"/>
  <c r="Y78" i="32"/>
  <c r="W78" i="32"/>
  <c r="Z78" i="32" s="1"/>
  <c r="Y77" i="32"/>
  <c r="W77" i="32"/>
  <c r="Y76" i="32"/>
  <c r="W76" i="32"/>
  <c r="Y75" i="32"/>
  <c r="W75" i="32"/>
  <c r="Y74" i="32"/>
  <c r="W74" i="32"/>
  <c r="Y73" i="32"/>
  <c r="W73" i="32"/>
  <c r="Y72" i="32"/>
  <c r="W72" i="32"/>
  <c r="Z72" i="32" s="1"/>
  <c r="Y71" i="32"/>
  <c r="W71" i="32"/>
  <c r="Y70" i="32"/>
  <c r="W70" i="32"/>
  <c r="Y69" i="32"/>
  <c r="W69" i="32"/>
  <c r="Y68" i="32"/>
  <c r="W68" i="32"/>
  <c r="Y67" i="32"/>
  <c r="W67" i="32"/>
  <c r="Y66" i="32"/>
  <c r="W66" i="32"/>
  <c r="Z66" i="32" s="1"/>
  <c r="Y65" i="32"/>
  <c r="W65" i="32"/>
  <c r="Y64" i="32"/>
  <c r="W64" i="32"/>
  <c r="Y63" i="32"/>
  <c r="W63" i="32"/>
  <c r="Y62" i="32"/>
  <c r="W62" i="32"/>
  <c r="Y61" i="32"/>
  <c r="W61" i="32"/>
  <c r="Y60" i="32"/>
  <c r="W60" i="32"/>
  <c r="Z60" i="32" s="1"/>
  <c r="Y59" i="32"/>
  <c r="W59" i="32"/>
  <c r="Y58" i="32"/>
  <c r="W58" i="32"/>
  <c r="Y57" i="32"/>
  <c r="W57" i="32"/>
  <c r="Y56" i="32"/>
  <c r="W56" i="32"/>
  <c r="Y55" i="32"/>
  <c r="W55" i="32"/>
  <c r="Y54" i="32"/>
  <c r="W54" i="32"/>
  <c r="Z54" i="32" s="1"/>
  <c r="Y53" i="32"/>
  <c r="W53" i="32"/>
  <c r="Y52" i="32"/>
  <c r="W52" i="32"/>
  <c r="Y51" i="32"/>
  <c r="W51" i="32"/>
  <c r="Y50" i="32"/>
  <c r="W50" i="32"/>
  <c r="Y49" i="32"/>
  <c r="W49" i="32"/>
  <c r="Y48" i="32"/>
  <c r="W48" i="32"/>
  <c r="Z48" i="32" s="1"/>
  <c r="Y47" i="32"/>
  <c r="W47" i="32"/>
  <c r="Y46" i="32"/>
  <c r="W46" i="32"/>
  <c r="Y45" i="32"/>
  <c r="W45" i="32"/>
  <c r="Y44" i="32"/>
  <c r="W44" i="32"/>
  <c r="Y43" i="32"/>
  <c r="W43" i="32"/>
  <c r="Y42" i="32"/>
  <c r="W42" i="32"/>
  <c r="Z42" i="32" s="1"/>
  <c r="Y41" i="32"/>
  <c r="W41" i="32"/>
  <c r="Y40" i="32"/>
  <c r="W40" i="32"/>
  <c r="Y39" i="32"/>
  <c r="W39" i="32"/>
  <c r="Y38" i="32"/>
  <c r="W38" i="32"/>
  <c r="Y37" i="32"/>
  <c r="W37" i="32"/>
  <c r="Y36" i="32"/>
  <c r="W36" i="32"/>
  <c r="Z36" i="32" s="1"/>
  <c r="Y35" i="32"/>
  <c r="W35" i="32"/>
  <c r="Y34" i="32"/>
  <c r="W34" i="32"/>
  <c r="Y33" i="32"/>
  <c r="W33" i="32"/>
  <c r="Y32" i="32"/>
  <c r="W32" i="32"/>
  <c r="Y31" i="32"/>
  <c r="W31" i="32"/>
  <c r="Y30" i="32"/>
  <c r="W30" i="32"/>
  <c r="Z30" i="32" s="1"/>
  <c r="AH36" i="32"/>
  <c r="AH37" i="32"/>
  <c r="AH38"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H78" i="32"/>
  <c r="AH79" i="32"/>
  <c r="AH80" i="32"/>
  <c r="AH81" i="32"/>
  <c r="AH82" i="32"/>
  <c r="AH83" i="32"/>
  <c r="AH84" i="32"/>
  <c r="AH85" i="32"/>
  <c r="AH86" i="32"/>
  <c r="AH87" i="32"/>
  <c r="AH88" i="32"/>
  <c r="AH89" i="32"/>
  <c r="AH35" i="32"/>
  <c r="AH34" i="32"/>
  <c r="AH33" i="32"/>
  <c r="AH32" i="32"/>
  <c r="AH31" i="32"/>
  <c r="AH30" i="32"/>
  <c r="F12" i="32"/>
  <c r="F11" i="32"/>
  <c r="Z83" i="32" l="1"/>
  <c r="Z84" i="32"/>
  <c r="Z85" i="32"/>
  <c r="Z32" i="32"/>
  <c r="Z38" i="32"/>
  <c r="Z44" i="32"/>
  <c r="Z50" i="32"/>
  <c r="Z56" i="32"/>
  <c r="Z62" i="32"/>
  <c r="Z68" i="32"/>
  <c r="Z74" i="32"/>
  <c r="Z80" i="32"/>
  <c r="Z86" i="32"/>
  <c r="Z87" i="32"/>
  <c r="Z34" i="32"/>
  <c r="Z40" i="32"/>
  <c r="Z46" i="32"/>
  <c r="Z52" i="32"/>
  <c r="Z58" i="32"/>
  <c r="Z64" i="32"/>
  <c r="Z70" i="32"/>
  <c r="Z76" i="32"/>
  <c r="Z82" i="32"/>
  <c r="Z88" i="32"/>
  <c r="Z31" i="32"/>
  <c r="Z33" i="32"/>
  <c r="Z35" i="32"/>
  <c r="Z37" i="32"/>
  <c r="Z39" i="32"/>
  <c r="Z41" i="32"/>
  <c r="Z43" i="32"/>
  <c r="Z45" i="32"/>
  <c r="Z47" i="32"/>
  <c r="Z49" i="32"/>
  <c r="Z51" i="32"/>
  <c r="Z53" i="32"/>
  <c r="Z55" i="32"/>
  <c r="Z57" i="32"/>
  <c r="Z59" i="32"/>
  <c r="Z61" i="32"/>
  <c r="Z63" i="32"/>
  <c r="Z65" i="32"/>
  <c r="Z67" i="32"/>
  <c r="Z69" i="32"/>
  <c r="Z71" i="32"/>
  <c r="Z73" i="32"/>
  <c r="Z75" i="32"/>
  <c r="Z77" i="32"/>
  <c r="Z79" i="32"/>
  <c r="Z81" i="32"/>
  <c r="Z89" i="32"/>
  <c r="AD87" i="32"/>
  <c r="AE87" i="32" s="1"/>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Q29" i="32"/>
  <c r="K29" i="32"/>
  <c r="Z29" i="32" l="1"/>
  <c r="AD29" i="32"/>
  <c r="AE30" i="32"/>
  <c r="AA75" i="32" l="1"/>
  <c r="AB75" i="32" s="1"/>
  <c r="AF75" i="32" s="1"/>
  <c r="AA54" i="32"/>
  <c r="AB54" i="32" s="1"/>
  <c r="AF54" i="32" s="1"/>
  <c r="AA84" i="32"/>
  <c r="AB84" i="32" s="1"/>
  <c r="AF84" i="32" s="1"/>
  <c r="AA60" i="32"/>
  <c r="AB60" i="32" s="1"/>
  <c r="AF60" i="32" s="1"/>
  <c r="AA63" i="32"/>
  <c r="AB63" i="32" s="1"/>
  <c r="AF63" i="32" s="1"/>
  <c r="AA42" i="32"/>
  <c r="AB42" i="32" s="1"/>
  <c r="AF42" i="32" s="1"/>
  <c r="AA81" i="32"/>
  <c r="AB81" i="32" s="1"/>
  <c r="AF81" i="32" s="1"/>
  <c r="AA66" i="32"/>
  <c r="AB66" i="32" s="1"/>
  <c r="AF66" i="32" s="1"/>
  <c r="AA72" i="32"/>
  <c r="AB72" i="32" s="1"/>
  <c r="AF72" i="32" s="1"/>
  <c r="AA57" i="32"/>
  <c r="AB57" i="32" s="1"/>
  <c r="AF57" i="32" s="1"/>
  <c r="AA51" i="32"/>
  <c r="AB51" i="32" s="1"/>
  <c r="AF51" i="32" s="1"/>
  <c r="AA78" i="32"/>
  <c r="AB78" i="32" s="1"/>
  <c r="AF78" i="32" s="1"/>
  <c r="AA36" i="32"/>
  <c r="AB36" i="32" s="1"/>
  <c r="AF36" i="32" s="1"/>
  <c r="AA39" i="32"/>
  <c r="AB39" i="32" s="1"/>
  <c r="AF39" i="32" s="1"/>
  <c r="AA87" i="32"/>
  <c r="AB87" i="32" s="1"/>
  <c r="AF87" i="32" s="1"/>
  <c r="AA69" i="32"/>
  <c r="AB69" i="32" s="1"/>
  <c r="AF69" i="32" s="1"/>
  <c r="AA30" i="32"/>
  <c r="AA33" i="32"/>
  <c r="AA48" i="32"/>
  <c r="AB48" i="32" s="1"/>
  <c r="AF48" i="32" s="1"/>
  <c r="AA45" i="32"/>
  <c r="AB45" i="32" s="1"/>
  <c r="AF45" i="32" s="1"/>
  <c r="AE29" i="32"/>
  <c r="D20" i="32" s="1"/>
  <c r="AB30" i="32" l="1"/>
  <c r="AF30" i="32" s="1"/>
  <c r="AF23" i="32"/>
  <c r="AB33" i="32"/>
  <c r="AA29" i="32"/>
  <c r="AF33" i="32" l="1"/>
  <c r="AB29" i="32"/>
  <c r="D17" i="32" l="1"/>
  <c r="D18" i="32" s="1"/>
  <c r="D23" i="32" s="1"/>
  <c r="D24" i="32" s="1"/>
  <c r="AF29" i="32"/>
  <c r="AF25" i="32" l="1"/>
  <c r="D39" i="3"/>
  <c r="D33" i="3"/>
  <c r="D29" i="3"/>
  <c r="D28" i="3"/>
  <c r="D26" i="3"/>
  <c r="D24" i="3"/>
  <c r="D22" i="3"/>
  <c r="D20" i="3"/>
  <c r="D18" i="3"/>
  <c r="D16" i="3"/>
  <c r="D14" i="3"/>
  <c r="D12" i="3"/>
  <c r="D10" i="3"/>
  <c r="D8" i="3"/>
  <c r="D6" i="3"/>
</calcChain>
</file>

<file path=xl/sharedStrings.xml><?xml version="1.0" encoding="utf-8"?>
<sst xmlns="http://schemas.openxmlformats.org/spreadsheetml/2006/main" count="935" uniqueCount="347">
  <si>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</si>
  <si>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</si>
  <si>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</si>
  <si>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</si>
  <si>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</si>
  <si>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</si>
  <si>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</si>
  <si>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</si>
  <si>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</si>
  <si>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</si>
  <si>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</si>
  <si>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</si>
  <si>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</si>
  <si>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</si>
  <si>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</si>
  <si>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</si>
  <si>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</si>
  <si>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</si>
  <si>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</si>
  <si>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</si>
  <si>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</si>
  <si>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</si>
  <si>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</si>
  <si>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</si>
  <si>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</si>
  <si>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</si>
  <si>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</si>
  <si>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</si>
  <si>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</si>
  <si>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</si>
  <si>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</si>
  <si>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</si>
  <si>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</si>
  <si>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</si>
  <si>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</si>
  <si>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</si>
  <si>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</si>
  <si>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</si>
  <si>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</si>
  <si>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</si>
  <si>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</si>
  <si>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</si>
  <si>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</si>
  <si>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</si>
  <si>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</si>
  <si>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</si>
  <si>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</si>
  <si>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</si>
  <si>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</si>
  <si>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</si>
  <si>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</si>
  <si>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</si>
  <si>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</si>
  <si>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</si>
  <si>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</si>
  <si>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</si>
  <si>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</si>
  <si>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</si>
  <si>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</si>
  <si>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</si>
  <si>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</si>
  <si>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</si>
  <si>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</si>
  <si>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</si>
  <si>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</si>
  <si>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</si>
  <si>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</si>
  <si>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</si>
  <si>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</si>
  <si>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</si>
  <si>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</si>
  <si>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</si>
  <si>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</si>
  <si>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</si>
  <si>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</si>
  <si>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</si>
  <si>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</si>
  <si>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</si>
  <si>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</si>
  <si>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</si>
  <si>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</si>
  <si>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</si>
  <si>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</si>
  <si>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</si>
  <si>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</si>
  <si>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</si>
  <si>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</si>
  <si>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</si>
  <si>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</si>
  <si>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</si>
  <si>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</si>
  <si>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</si>
  <si>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</si>
  <si>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</si>
  <si>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</si>
  <si>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</si>
  <si>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</si>
  <si>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</si>
  <si>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</si>
  <si>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</si>
  <si>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</si>
  <si>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</si>
  <si>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</si>
  <si>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</si>
  <si>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</si>
  <si>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</si>
  <si>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</si>
  <si>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</si>
  <si>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ioa-90-1</t>
  </si>
  <si>
    <t>ioa-90-4</t>
  </si>
  <si>
    <t>ioa-90-7</t>
  </si>
  <si>
    <t>ioa-90-10</t>
  </si>
  <si>
    <t>ioa-90-13</t>
  </si>
  <si>
    <t>ioa-90-16</t>
  </si>
  <si>
    <t>ioa-90-19</t>
  </si>
  <si>
    <t>ioa-90-22</t>
  </si>
  <si>
    <t>ioa-90-25</t>
  </si>
  <si>
    <t>ioa-90-28</t>
  </si>
  <si>
    <t>ioa-90-31</t>
  </si>
  <si>
    <t>ioa-90-34</t>
  </si>
  <si>
    <t>ioa-90-37</t>
  </si>
  <si>
    <t>ioa-90-40</t>
  </si>
  <si>
    <t>ioa-90-43</t>
  </si>
  <si>
    <t>ioa-90-2</t>
  </si>
  <si>
    <t>ioa-90-3</t>
  </si>
  <si>
    <t>ioa-90-5</t>
  </si>
  <si>
    <t>ioa-90-6</t>
  </si>
  <si>
    <t>ioa-90-8</t>
  </si>
  <si>
    <t>ioa-90-9</t>
  </si>
  <si>
    <t>ioa-90-11</t>
  </si>
  <si>
    <t>ioa-90-12</t>
  </si>
  <si>
    <t>ioa-90-14</t>
  </si>
  <si>
    <t>ioa-90-15</t>
  </si>
  <si>
    <t>ioa-90-17</t>
  </si>
  <si>
    <t>ioa-90-18</t>
  </si>
  <si>
    <t>ioa-90-20</t>
  </si>
  <si>
    <t>ioa-90-21</t>
  </si>
  <si>
    <t>ioa-90-23</t>
  </si>
  <si>
    <t>ioa-90-24</t>
  </si>
  <si>
    <t>ioa-90-26</t>
  </si>
  <si>
    <t>ioa-90-27</t>
  </si>
  <si>
    <t>ioa-90-29</t>
  </si>
  <si>
    <t>ioa-90-30</t>
  </si>
  <si>
    <t>ioa-90-32</t>
  </si>
  <si>
    <t>ioa-90-33</t>
  </si>
  <si>
    <t>ioa-90-35</t>
  </si>
  <si>
    <t>ioa-90-36</t>
  </si>
  <si>
    <t>ioa-90-38</t>
  </si>
  <si>
    <t>ioa-90-39</t>
  </si>
  <si>
    <t>ioa-90-41</t>
  </si>
  <si>
    <t>ioa-90-42</t>
  </si>
  <si>
    <t>ioa-90-44</t>
  </si>
  <si>
    <t>ioa-90-45</t>
  </si>
  <si>
    <t>g/ton</t>
  </si>
  <si>
    <t>Total cells</t>
  </si>
  <si>
    <t>Cells +</t>
  </si>
  <si>
    <t>Cells -</t>
  </si>
  <si>
    <t>CARBONSAFE JSC
city of Plovdiv, 53 Tsarigradsko Shose Blvd.
Tel. +359 899 491 111; E-mail: office@carbonsafe.bg</t>
  </si>
  <si>
    <t>Могили 81178-413-10-3</t>
  </si>
  <si>
    <t>sunflower</t>
  </si>
  <si>
    <t>17.11.2023</t>
  </si>
  <si>
    <t>0-30</t>
  </si>
  <si>
    <t>ioa-44-7</t>
  </si>
  <si>
    <t>30-60</t>
  </si>
  <si>
    <t>ioa-44-8</t>
  </si>
  <si>
    <t>60-90</t>
  </si>
  <si>
    <t>ioa-44-9</t>
  </si>
  <si>
    <t>Черноморец 500 дка. 81178-5-5-2(1)</t>
  </si>
  <si>
    <t>ioa-44-13</t>
  </si>
  <si>
    <t>ioa-44-14</t>
  </si>
  <si>
    <t>ioa-44-15</t>
  </si>
  <si>
    <t>Черноморец 550 дка. 81178-6-2-1(2)</t>
  </si>
  <si>
    <t>ioa-44-19</t>
  </si>
  <si>
    <t>ioa-44-20</t>
  </si>
  <si>
    <t>ioa-44-21</t>
  </si>
  <si>
    <t>Лозя 400 дка. 81178-57-2-2</t>
  </si>
  <si>
    <t>coriander</t>
  </si>
  <si>
    <t>ioa-44-4</t>
  </si>
  <si>
    <t>ioa-44-5</t>
  </si>
  <si>
    <t>ioa-44-6</t>
  </si>
  <si>
    <t>Черноморец 500 дка.81178-5-5-2(2)</t>
  </si>
  <si>
    <t>ioa-44-10</t>
  </si>
  <si>
    <t>ioa-44-11</t>
  </si>
  <si>
    <t>ioa-44-12</t>
  </si>
  <si>
    <t>Равна гора 61114-321-1-8</t>
  </si>
  <si>
    <t>winter barley</t>
  </si>
  <si>
    <t>23.02.2024</t>
  </si>
  <si>
    <t>ioa-58-4</t>
  </si>
  <si>
    <t>ioa-58-5</t>
  </si>
  <si>
    <t>ioa-58-6</t>
  </si>
  <si>
    <t>ioa-58-1</t>
  </si>
  <si>
    <t>ioa-58-2</t>
  </si>
  <si>
    <t>ioa-58-3</t>
  </si>
  <si>
    <t>Детска градина 81178-1-2-4</t>
  </si>
  <si>
    <t>ioa-44-31</t>
  </si>
  <si>
    <t>ioa-44-32</t>
  </si>
  <si>
    <t>ioa-44-33</t>
  </si>
  <si>
    <t>Лозя 330 дка. 81178-64-2-2</t>
  </si>
  <si>
    <t>ioa-44-1</t>
  </si>
  <si>
    <t>ioa-44-2</t>
  </si>
  <si>
    <t>ioa-44-3</t>
  </si>
  <si>
    <t>Равна гора 61114-321-1-7</t>
  </si>
  <si>
    <t>ioa-58-10</t>
  </si>
  <si>
    <t>ioa-58-11</t>
  </si>
  <si>
    <t>ioa-58-12</t>
  </si>
  <si>
    <t>ioa-58-7</t>
  </si>
  <si>
    <t>ioa-58-8</t>
  </si>
  <si>
    <t>ioa-58-9</t>
  </si>
  <si>
    <t>ioa-58-13</t>
  </si>
  <si>
    <t>ioa-58-14</t>
  </si>
  <si>
    <t>ioa-58-15</t>
  </si>
  <si>
    <t>Черноморец 550 дка.81178-6-2-1(1)</t>
  </si>
  <si>
    <t>ioa-44-16</t>
  </si>
  <si>
    <t>ioa-44-17</t>
  </si>
  <si>
    <t>ioa-44-18</t>
  </si>
  <si>
    <t>Тераси 81178-411-4-9</t>
  </si>
  <si>
    <t>ioa-44-22</t>
  </si>
  <si>
    <t>ioa-44-23</t>
  </si>
  <si>
    <t>ioa-44-24</t>
  </si>
  <si>
    <t>ioa-44-25</t>
  </si>
  <si>
    <t>ioa-44-26</t>
  </si>
  <si>
    <t>ioa-44-27</t>
  </si>
  <si>
    <t>Яхти 81178-2-1-2</t>
  </si>
  <si>
    <t>ioa-44-28</t>
  </si>
  <si>
    <t>ioa-44-29</t>
  </si>
  <si>
    <t>ioa-44-30</t>
  </si>
  <si>
    <t>Батак 72151-197-1-6</t>
  </si>
  <si>
    <t>soft wheat</t>
  </si>
  <si>
    <t>ioa-44-37</t>
  </si>
  <si>
    <t>ioa-44-38</t>
  </si>
  <si>
    <t>ioa-44-39</t>
  </si>
  <si>
    <t>ioa-44-40</t>
  </si>
  <si>
    <t>ioa-44-41</t>
  </si>
  <si>
    <t>ioa-44-42</t>
  </si>
  <si>
    <t>ioa-44-34</t>
  </si>
  <si>
    <t>ioa-44-35</t>
  </si>
  <si>
    <t>ioa-44-36</t>
  </si>
  <si>
    <t>ioa-44-43</t>
  </si>
  <si>
    <t>ioa-44-44</t>
  </si>
  <si>
    <t>ioa-44-45</t>
  </si>
  <si>
    <t>soft wheat - winter</t>
  </si>
  <si>
    <t>30.09.2024</t>
  </si>
  <si>
    <t>30.03.2025</t>
  </si>
  <si>
    <t>ioa-146-10</t>
  </si>
  <si>
    <t>ioa-146-11</t>
  </si>
  <si>
    <t>ioa-146-12</t>
  </si>
  <si>
    <t>ioa-146-13</t>
  </si>
  <si>
    <t>ioa-146-14</t>
  </si>
  <si>
    <t>ioa-146-15</t>
  </si>
  <si>
    <t>ioa-146-4</t>
  </si>
  <si>
    <t>ioa-146-5</t>
  </si>
  <si>
    <t>ioa-146-6</t>
  </si>
  <si>
    <t>ioa-146-7</t>
  </si>
  <si>
    <t>ioa-146-8</t>
  </si>
  <si>
    <t>ioa-146-9</t>
  </si>
  <si>
    <t>ioa-146-1</t>
  </si>
  <si>
    <t>ioa-146-2</t>
  </si>
  <si>
    <t>ioa-146-3</t>
  </si>
  <si>
    <t>grain maize</t>
  </si>
  <si>
    <t>CSBG-34SE-23/28-AGRI-0002/02.10.23</t>
  </si>
  <si>
    <t>ERP ha</t>
  </si>
  <si>
    <t>016126555058</t>
  </si>
  <si>
    <t>020126555058</t>
  </si>
  <si>
    <t>011126555058</t>
  </si>
  <si>
    <t>018126555058</t>
  </si>
  <si>
    <t>021126555058</t>
  </si>
  <si>
    <t>005126555058</t>
  </si>
  <si>
    <t>006126555058</t>
  </si>
  <si>
    <t>019126555058</t>
  </si>
  <si>
    <t>017126555058</t>
  </si>
  <si>
    <t>002126555058</t>
  </si>
  <si>
    <t>003126555058</t>
  </si>
  <si>
    <t>004126555058</t>
  </si>
  <si>
    <t>010126555058</t>
  </si>
  <si>
    <t>007126555058</t>
  </si>
  <si>
    <t>008126555058</t>
  </si>
  <si>
    <t>009126555058</t>
  </si>
  <si>
    <t>012126555058</t>
  </si>
  <si>
    <t>013126555058</t>
  </si>
  <si>
    <t>014126555058</t>
  </si>
  <si>
    <t>015126555058</t>
  </si>
  <si>
    <t>C t/ha - balance</t>
  </si>
  <si>
    <t xml:space="preserve">credits/ha </t>
  </si>
  <si>
    <t>BASE YEAR data</t>
  </si>
  <si>
    <t>1st CONTROL YEAR data</t>
  </si>
  <si>
    <t xml:space="preserve">Calculations
1st CONTROL YEAR (-) BASE YEAR </t>
  </si>
  <si>
    <t>Fuel emission footprint from production equipment
1st CONTROL YEAR</t>
  </si>
  <si>
    <t>Contract date (dd/mm/yyyy)</t>
  </si>
  <si>
    <t>ERP cell ID</t>
  </si>
  <si>
    <t>Total fuel consumption
CO2 equivalent</t>
  </si>
  <si>
    <t>* equal to ISACO2 ID 52485</t>
  </si>
  <si>
    <t>ERP farm ID*</t>
  </si>
  <si>
    <t xml:space="preserve">Farmer (Legal Entity): </t>
  </si>
  <si>
    <t xml:space="preserve">UIC: </t>
  </si>
  <si>
    <t>Buffer contribution ammount (5% of credits):</t>
  </si>
  <si>
    <t>0000000076</t>
  </si>
  <si>
    <t>Content (OC) in soil</t>
  </si>
  <si>
    <t>D. KIROVA</t>
  </si>
  <si>
    <t>DK0722CS</t>
  </si>
  <si>
    <t>K. SEMERDZHIEVA</t>
  </si>
  <si>
    <t>KS0223CS</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</si>
  <si>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</si>
  <si>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</si>
  <si>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</si>
  <si>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</si>
  <si>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</si>
  <si>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</si>
  <si>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</si>
  <si>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</si>
  <si>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</si>
  <si>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</si>
  <si>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</si>
  <si>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</si>
  <si>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AGRIINK EOOD</t>
  </si>
  <si>
    <t>new</t>
  </si>
  <si>
    <t>ERP ID</t>
  </si>
  <si>
    <t>Difference between sampling dates expressed in months
(&lt; 10 m~14 m&gt;)</t>
  </si>
  <si>
    <t>BASE~K1</t>
  </si>
  <si>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</si>
  <si>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</si>
  <si>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Area
</t>
    </r>
    <r>
      <rPr>
        <i/>
        <sz val="9"/>
        <rFont val="Calibri"/>
        <family val="2"/>
        <scheme val="minor"/>
      </rPr>
      <t>(note 1)</t>
    </r>
  </si>
  <si>
    <r>
      <t xml:space="preserve">Bulk density
</t>
    </r>
    <r>
      <rPr>
        <i/>
        <sz val="9"/>
        <rFont val="Calibri"/>
        <family val="2"/>
        <scheme val="minor"/>
      </rPr>
      <t>(note 2)</t>
    </r>
  </si>
  <si>
    <r>
      <t xml:space="preserve">Total content (OC) in the soil 
</t>
    </r>
    <r>
      <rPr>
        <i/>
        <sz val="9"/>
        <rFont val="Calibri"/>
        <family val="2"/>
        <scheme val="minor"/>
      </rPr>
      <t>(note 3)</t>
    </r>
  </si>
  <si>
    <r>
      <t xml:space="preserve">Gross amount of removed greenhouse gas emissions Carbon dioxide CO2
</t>
    </r>
    <r>
      <rPr>
        <i/>
        <sz val="9"/>
        <rFont val="Calibri"/>
        <family val="2"/>
        <scheme val="minor"/>
      </rPr>
      <t xml:space="preserve"> (note 4)</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</si>
  <si>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</si>
  <si>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</si>
  <si>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</si>
  <si>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</si>
  <si>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</si>
  <si>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</si>
  <si>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</si>
  <si>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</si>
  <si>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Emissions from leakage (t CO</t>
    </r>
    <r>
      <rPr>
        <b/>
        <vertAlign val="subscript"/>
        <sz val="9"/>
        <rFont val="Calibri"/>
        <family val="2"/>
        <scheme val="minor"/>
      </rPr>
      <t>2</t>
    </r>
    <r>
      <rPr>
        <b/>
        <sz val="9"/>
        <rFont val="Calibri"/>
        <family val="2"/>
        <scheme val="minor"/>
      </rPr>
      <t xml:space="preserve"> eq)</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</si>
  <si>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</si>
  <si>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</si>
  <si>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</si>
  <si>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</si>
  <si>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</si>
  <si>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</si>
  <si>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</si>
  <si>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</si>
  <si>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</si>
  <si>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</si>
  <si>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Ch. Marinov</t>
  </si>
  <si>
    <t>CM0622CS</t>
  </si>
  <si>
    <t>L. ALEKSANDROVA</t>
  </si>
  <si>
    <t>LA0424CS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</si>
</sst>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3"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b/>
      <vertAlign val="subscript"/>
      <sz val="9"/>
      <name val="Calibri"/>
      <family val="2"/>
      <scheme val="minor"/>
    </font>
    <font>
      <sz val="9"/>
      <name val="Calibri"/>
      <family val="2"/>
      <scheme val="minor"/>
    </font>
    <font>
      <sz val="9"/>
      <color rgb="FFFF0000"/>
      <name val="Calibri"/>
      <family val="2"/>
      <scheme val="minor"/>
    </font>
    <font>
      <sz val="9"/>
      <color theme="1"/>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name val="Calibri"/>
      <family val="2"/>
      <charset val="204"/>
      <scheme val="minor"/>
    </font>
    <font>
      <sz val="9"/>
      <color theme="1"/>
      <name val="Calibri"/>
      <family val="2"/>
      <charset val="204"/>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6">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8" fillId="0" borderId="0" xfId="3" applyFont="1" applyAlignment="1">
      <alignment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4" borderId="0" xfId="3" applyFont="1" applyFill="1" applyAlignment="1">
      <alignment vertical="center"/>
    </xf>
    <xf numFmtId="0" fontId="19" fillId="0" borderId="0" xfId="3" applyFont="1" applyAlignment="1">
      <alignment horizontal="center" vertical="center" wrapText="1"/>
    </xf>
    <xf numFmtId="4" fontId="19" fillId="5" borderId="0" xfId="3" applyNumberFormat="1" applyFont="1" applyFill="1" applyAlignment="1">
      <alignment horizontal="center" vertical="center" wrapText="1"/>
    </xf>
    <xf numFmtId="3" fontId="19" fillId="4" borderId="0" xfId="3" applyNumberFormat="1" applyFont="1" applyFill="1" applyAlignment="1">
      <alignment horizontal="right" vertical="center" wrapText="1"/>
    </xf>
    <xf numFmtId="0" fontId="19" fillId="0" borderId="0" xfId="3" applyFont="1" applyAlignment="1">
      <alignment vertical="center" wrapText="1"/>
    </xf>
    <xf numFmtId="0" fontId="14" fillId="0" borderId="0" xfId="3" applyFont="1" applyAlignment="1">
      <alignment horizontal="left" vertical="center" wrapText="1"/>
    </xf>
    <xf numFmtId="1" fontId="14" fillId="0" borderId="0" xfId="3" applyNumberFormat="1" applyFont="1" applyAlignment="1">
      <alignment vertical="center" wrapText="1"/>
    </xf>
    <xf numFmtId="0" fontId="19" fillId="0" borderId="0" xfId="0" applyFont="1" applyAlignment="1">
      <alignment horizontal="center" vertical="center" wrapText="1"/>
    </xf>
    <xf numFmtId="1" fontId="19" fillId="0" borderId="0" xfId="3" quotePrefix="1" applyNumberFormat="1" applyFont="1" applyAlignment="1" applyProtection="1">
      <alignment horizontal="center" vertical="center" wrapText="1"/>
      <protection locked="0"/>
    </xf>
    <xf numFmtId="4" fontId="15" fillId="0" borderId="0" xfId="0" applyNumberFormat="1" applyFont="1" applyAlignment="1">
      <alignment vertical="center" wrapText="1"/>
    </xf>
    <xf numFmtId="1" fontId="19" fillId="4" borderId="0" xfId="3" applyNumberFormat="1" applyFont="1" applyFill="1" applyAlignment="1">
      <alignment horizontal="right" vertical="center" wrapText="1"/>
    </xf>
    <xf numFmtId="4" fontId="19" fillId="0" borderId="0" xfId="0" applyNumberFormat="1" applyFont="1" applyAlignment="1">
      <alignment horizontal="center"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4" fillId="5" borderId="2" xfId="3" applyNumberFormat="1" applyFont="1" applyFill="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3" applyFont="1" applyBorder="1" applyAlignment="1">
      <alignment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3" fillId="0" borderId="2" xfId="6" applyFont="1" applyFill="1" applyBorder="1" applyAlignment="1" applyProtection="1">
      <alignment vertical="center"/>
    </xf>
    <xf numFmtId="14" fontId="23" fillId="0" borderId="2" xfId="6" applyNumberFormat="1" applyFont="1" applyFill="1" applyBorder="1" applyAlignment="1" applyProtection="1">
      <alignment vertical="center"/>
    </xf>
    <xf numFmtId="1" fontId="24"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26"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0" fontId="19" fillId="4" borderId="2" xfId="0" applyFont="1" applyFill="1" applyBorder="1" applyAlignment="1">
      <alignment horizontal="center" vertical="center" wrapText="1"/>
    </xf>
    <xf numFmtId="1" fontId="15" fillId="0" borderId="0" xfId="0" applyNumberFormat="1" applyFont="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1" fontId="19" fillId="0" borderId="0" xfId="0" applyNumberFormat="1" applyFont="1" applyAlignment="1">
      <alignment horizontal="center" vertical="center" wrapText="1"/>
    </xf>
    <xf numFmtId="2" fontId="16" fillId="5" borderId="2" xfId="3" applyNumberFormat="1" applyFont="1" applyFill="1" applyBorder="1" applyAlignment="1">
      <alignment horizontal="center" vertical="center" wrapText="1"/>
    </xf>
    <xf numFmtId="0" fontId="15" fillId="5" borderId="2" xfId="3" applyFont="1" applyFill="1" applyBorder="1" applyAlignment="1">
      <alignment horizontal="center" vertical="center" wrapText="1"/>
    </xf>
    <xf numFmtId="0" fontId="18" fillId="0" borderId="0" xfId="3" applyFont="1" applyAlignment="1">
      <alignment horizontal="center" vertical="center" wrapText="1"/>
    </xf>
    <xf numFmtId="0" fontId="29" fillId="0" borderId="0" xfId="3" applyFont="1" applyAlignment="1">
      <alignment vertical="center" wrapText="1"/>
    </xf>
    <xf numFmtId="14" fontId="30" fillId="0" borderId="0" xfId="0" applyNumberFormat="1" applyFont="1" applyAlignment="1">
      <alignment vertical="center" wrapText="1"/>
    </xf>
    <xf numFmtId="4" fontId="31" fillId="0" borderId="2" xfId="3" applyNumberFormat="1" applyFont="1" applyBorder="1" applyAlignment="1">
      <alignment horizontal="center" vertical="center" wrapText="1"/>
    </xf>
    <xf numFmtId="0" fontId="32" fillId="0" borderId="2" xfId="3" applyFont="1" applyBorder="1" applyAlignment="1">
      <alignment horizontal="center" vertical="center" wrapText="1"/>
    </xf>
    <xf numFmtId="0" fontId="14" fillId="0" borderId="0" xfId="3" applyFont="1" applyAlignment="1">
      <alignment horizontal="left" vertical="center"/>
    </xf>
    <xf numFmtId="0" fontId="14" fillId="0" borderId="0" xfId="3" applyFont="1" applyAlignment="1">
      <alignment horizontal="left" vertical="center" wrapText="1"/>
    </xf>
    <xf numFmtId="0" fontId="14" fillId="0" borderId="0" xfId="3" applyFont="1" applyAlignment="1">
      <alignment horizontal="center" vertical="center" wrapText="1"/>
    </xf>
    <xf numFmtId="0" fontId="19" fillId="0" borderId="0" xfId="3" applyFont="1" applyAlignment="1">
      <alignment horizontal="left" vertical="center" wrapText="1"/>
    </xf>
    <xf numFmtId="0" fontId="18" fillId="0" borderId="0" xfId="3" applyFont="1" applyAlignment="1">
      <alignment horizontal="center" vertical="center" wrapText="1"/>
    </xf>
    <xf numFmtId="0" fontId="19" fillId="4" borderId="0" xfId="3" applyFont="1" applyFill="1" applyAlignment="1">
      <alignment horizontal="left" vertical="center" wrapText="1"/>
    </xf>
    <xf numFmtId="0" fontId="19" fillId="4" borderId="0" xfId="3" applyFont="1" applyFill="1" applyAlignment="1">
      <alignment horizontal="left" vertical="center"/>
    </xf>
    <xf numFmtId="3"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0" fontId="14" fillId="5" borderId="2" xfId="3" applyFont="1" applyFill="1" applyBorder="1" applyAlignment="1">
      <alignment horizontal="center" vertical="center" wrapText="1"/>
    </xf>
    <xf numFmtId="4" fontId="14" fillId="5" borderId="2" xfId="3" applyNumberFormat="1" applyFont="1" applyFill="1" applyBorder="1" applyAlignment="1">
      <alignment horizontal="center" vertical="center" wrapText="1"/>
    </xf>
    <xf numFmtId="0" fontId="26"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cellXfs>
  <cellStyles count="8">
    <cellStyle name="Нормален" xfId="0" builtinId="0"/>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Процент" xfId="7" builtinId="5"/>
    <cellStyle name="Хипервръзка" xfId="1" builtinId="8"/>
    <cellStyle name="Хипервръзка 2" xfId="2" xr:uid="{BFBB2F21-986E-49F7-8312-724A71FC1C5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278403</xdr:colOff>
      <xdr:row>1</xdr:row>
      <xdr:rowOff>381000</xdr:rowOff>
    </xdr:to>
    <xdr:pic>
      <xdr:nvPicPr>
        <xdr:cNvPr id="2" name="Картина 1">
          <a:extLst>
            <a:ext uri="{FF2B5EF4-FFF2-40B4-BE49-F238E27FC236}">
              <a16:creationId xmlns:a16="http://schemas.microsoft.com/office/drawing/2014/main" id="{E3B7D837-DFEE-416E-A282-91B3BBC98873}"/>
            </a:ext>
          </a:extLst>
        </xdr:cNvPr>
        <xdr:cNvPicPr>
          <a:picLocks noChangeAspect="1"/>
        </xdr:cNvPicPr>
      </xdr:nvPicPr>
      <xdr:blipFill>
        <a:blip xmlns:r="http://schemas.openxmlformats.org/officeDocument/2006/relationships" r:embed="rId1"/>
        <a:stretch>
          <a:fillRect/>
        </a:stretch>
      </xdr:blipFill>
      <xdr:spPr>
        <a:xfrm>
          <a:off x="340179" y="149679"/>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D5955-16AE-4F82-BE2B-553CEC423555}">
  <sheetPr>
    <tabColor rgb="FF92D050"/>
  </sheetPr>
  <dimension ref="A1:AH111"/>
  <sheetViews>
    <sheetView tabSelected="1" view="pageBreakPreview" topLeftCell="A94" zoomScaleNormal="100" zoomScaleSheetLayoutView="100" workbookViewId="0">
      <selection activeCell="G108" sqref="G108"/>
    </sheetView>
  </sheetViews>
  <sheetFormatPr defaultColWidth="9.140625" defaultRowHeight="12" x14ac:dyDescent="0.2"/>
  <cols>
    <col min="1" max="1" width="5" style="32" bestFit="1" customWidth="1"/>
    <col min="2" max="2" width="11.140625" style="32" customWidth="1"/>
    <col min="3" max="3" width="41.28515625" style="32" customWidth="1"/>
    <col min="4" max="4" width="12.140625" style="32" customWidth="1"/>
    <col min="5" max="5" width="13" style="32" customWidth="1"/>
    <col min="6" max="7" width="12.140625" style="32" customWidth="1"/>
    <col min="8" max="8" width="35" style="32" customWidth="1"/>
    <col min="9" max="9" width="18.42578125" style="32" customWidth="1"/>
    <col min="10" max="10" width="7.42578125" style="32" customWidth="1"/>
    <col min="11" max="11" width="9.5703125" style="32" customWidth="1"/>
    <col min="12" max="12" width="18" style="32" customWidth="1"/>
    <col min="13" max="14" width="12.140625" style="32" customWidth="1"/>
    <col min="15" max="15" width="10.7109375" style="32" customWidth="1"/>
    <col min="16" max="17" width="10.5703125" style="32" customWidth="1"/>
    <col min="18" max="18" width="21.140625" style="32" bestFit="1" customWidth="1"/>
    <col min="19" max="19" width="11.140625" style="32" customWidth="1"/>
    <col min="20" max="20" width="10.5703125" style="32" bestFit="1" customWidth="1"/>
    <col min="21" max="21" width="11" style="32" customWidth="1"/>
    <col min="22" max="22" width="9.140625" style="32" customWidth="1"/>
    <col min="23" max="23" width="11.7109375" style="32" customWidth="1"/>
    <col min="24" max="24" width="11.140625" style="32" customWidth="1"/>
    <col min="25" max="25" width="9.28515625" style="32" customWidth="1"/>
    <col min="26" max="26" width="12" style="32" customWidth="1"/>
    <col min="27" max="27" width="15" style="33" customWidth="1"/>
    <col min="28" max="28" width="15" style="32" customWidth="1"/>
    <col min="29" max="31" width="10.28515625" style="34" customWidth="1"/>
    <col min="32" max="32" width="24.42578125" style="32" customWidth="1"/>
    <col min="33" max="33" width="14.28515625" style="32" customWidth="1"/>
    <col min="34" max="16384" width="9.140625" style="32"/>
  </cols>
  <sheetData>
    <row r="1" spans="1:32" ht="12" customHeight="1" x14ac:dyDescent="0.2">
      <c r="A1" s="31"/>
      <c r="B1" s="31"/>
      <c r="C1" s="101" t="s">
        <v>6</v>
      </c>
      <c r="D1" s="101"/>
      <c r="E1" s="101"/>
      <c r="F1" s="101"/>
      <c r="G1" s="101"/>
      <c r="H1" s="101"/>
      <c r="I1" s="31"/>
      <c r="J1" s="31"/>
      <c r="K1" s="31"/>
      <c r="L1" s="31"/>
      <c r="M1" s="31"/>
      <c r="N1" s="31"/>
      <c r="O1" s="31"/>
      <c r="P1" s="31"/>
      <c r="Q1" s="31"/>
      <c r="R1" s="31"/>
      <c r="S1" s="31"/>
      <c r="T1" s="31"/>
    </row>
    <row r="2" spans="1:32" ht="36" customHeight="1" x14ac:dyDescent="0.2">
      <c r="C2" s="101" t="s">
        <v>157</v>
      </c>
      <c r="D2" s="101"/>
      <c r="E2" s="101"/>
      <c r="F2" s="101"/>
      <c r="G2" s="101"/>
      <c r="H2" s="101"/>
      <c r="I2" s="92" t="s">
        <v>342</v>
      </c>
      <c r="J2" s="31"/>
      <c r="K2" s="31"/>
      <c r="L2" s="31"/>
      <c r="M2" s="31"/>
      <c r="N2" s="31"/>
      <c r="O2" s="31"/>
      <c r="P2" s="31"/>
      <c r="Q2" s="31"/>
      <c r="R2" s="31"/>
      <c r="S2" s="31"/>
    </row>
    <row r="3" spans="1:32" x14ac:dyDescent="0.2">
      <c r="N3" s="99"/>
      <c r="O3" s="99"/>
    </row>
    <row r="4" spans="1:32" ht="20.100000000000001" customHeight="1" x14ac:dyDescent="0.2">
      <c r="A4" s="100" t="s">
        <v>83</v>
      </c>
      <c r="B4" s="100"/>
      <c r="C4" s="100"/>
      <c r="D4" s="100"/>
      <c r="E4" s="100"/>
      <c r="F4" s="100"/>
      <c r="G4" s="100"/>
      <c r="H4" s="100"/>
      <c r="I4" s="100"/>
      <c r="J4" s="100"/>
      <c r="K4" s="100"/>
      <c r="L4" s="100"/>
      <c r="M4" s="100"/>
      <c r="N4" s="100"/>
      <c r="O4" s="100"/>
      <c r="P4" s="100"/>
      <c r="Q4" s="100"/>
      <c r="R4" s="100"/>
      <c r="S4" s="100"/>
      <c r="T4" s="100"/>
    </row>
    <row r="5" spans="1:32" ht="20.100000000000001" customHeight="1" x14ac:dyDescent="0.2">
      <c r="A5" s="36"/>
      <c r="B5" s="36"/>
      <c r="C5" s="36"/>
      <c r="D5" s="36"/>
      <c r="E5" s="36"/>
      <c r="F5" s="36"/>
      <c r="G5" s="36"/>
      <c r="H5" s="36"/>
      <c r="I5" s="36"/>
      <c r="J5" s="36"/>
      <c r="K5" s="36"/>
      <c r="L5" s="36"/>
      <c r="M5" s="36"/>
      <c r="N5" s="36"/>
      <c r="O5" s="36"/>
      <c r="P5" s="36"/>
      <c r="Q5" s="36"/>
      <c r="R5" s="36"/>
      <c r="S5" s="36"/>
      <c r="T5" s="36"/>
    </row>
    <row r="6" spans="1:32" ht="20.100000000000001" customHeight="1" x14ac:dyDescent="0.2">
      <c r="A6" s="37">
        <v>1</v>
      </c>
      <c r="B6" s="102" t="s">
        <v>301</v>
      </c>
      <c r="C6" s="102"/>
      <c r="D6" s="102" t="s">
        <v>302</v>
      </c>
      <c r="E6" s="102"/>
      <c r="F6" s="102"/>
      <c r="G6" s="102"/>
      <c r="H6" s="36"/>
      <c r="I6" s="36"/>
      <c r="J6" s="36"/>
      <c r="K6" s="36"/>
      <c r="L6" s="36"/>
      <c r="M6" s="36"/>
      <c r="N6" s="36"/>
      <c r="O6" s="36"/>
      <c r="P6" s="36"/>
      <c r="Q6" s="36"/>
      <c r="R6" s="36"/>
      <c r="S6" s="36"/>
      <c r="T6" s="36"/>
    </row>
    <row r="7" spans="1:32" ht="20.100000000000001" customHeight="1" x14ac:dyDescent="0.2">
      <c r="A7" s="37">
        <v>2</v>
      </c>
      <c r="B7" s="102" t="s">
        <v>303</v>
      </c>
      <c r="C7" s="102"/>
      <c r="D7" s="38" t="s">
        <v>304</v>
      </c>
      <c r="E7" s="38"/>
      <c r="F7" s="38"/>
      <c r="G7" s="38"/>
      <c r="H7" s="36"/>
      <c r="I7" s="36"/>
      <c r="J7" s="36"/>
      <c r="K7" s="36"/>
      <c r="L7" s="36"/>
      <c r="M7" s="36"/>
      <c r="N7" s="36"/>
      <c r="O7" s="36"/>
      <c r="P7" s="36"/>
      <c r="Q7" s="36"/>
      <c r="R7" s="36"/>
      <c r="S7" s="36"/>
      <c r="T7" s="36"/>
    </row>
    <row r="8" spans="1:32" ht="20.100000000000001" customHeight="1" x14ac:dyDescent="0.2">
      <c r="A8" s="37">
        <v>3</v>
      </c>
      <c r="B8" s="102" t="s">
        <v>305</v>
      </c>
      <c r="C8" s="102"/>
      <c r="D8" s="39">
        <v>44943</v>
      </c>
      <c r="E8" s="38"/>
      <c r="F8" s="38"/>
      <c r="G8" s="38"/>
      <c r="H8" s="36"/>
      <c r="I8" s="36"/>
      <c r="J8" s="36"/>
      <c r="K8" s="36"/>
      <c r="L8" s="36"/>
      <c r="M8" s="36"/>
      <c r="N8" s="36"/>
      <c r="O8" s="36"/>
      <c r="P8" s="36"/>
      <c r="Q8" s="36"/>
      <c r="R8" s="36"/>
      <c r="S8" s="36"/>
      <c r="T8" s="36"/>
    </row>
    <row r="9" spans="1:32" ht="20.100000000000001" customHeight="1" x14ac:dyDescent="0.2">
      <c r="A9" s="37">
        <v>4</v>
      </c>
      <c r="B9" s="102" t="s">
        <v>306</v>
      </c>
      <c r="C9" s="102"/>
      <c r="D9" s="39">
        <v>45374</v>
      </c>
      <c r="E9" s="38"/>
      <c r="F9" s="38"/>
      <c r="G9" s="38"/>
      <c r="H9" s="36"/>
      <c r="I9" s="36"/>
      <c r="J9" s="36"/>
      <c r="K9" s="36"/>
      <c r="L9" s="36"/>
      <c r="M9" s="36"/>
      <c r="N9" s="36"/>
      <c r="O9" s="36"/>
      <c r="P9" s="36"/>
      <c r="Q9" s="36"/>
      <c r="R9" s="36"/>
      <c r="S9" s="36"/>
      <c r="T9" s="36"/>
    </row>
    <row r="10" spans="1:32" ht="20.100000000000001" customHeight="1" x14ac:dyDescent="0.2">
      <c r="A10" s="37">
        <v>5</v>
      </c>
      <c r="B10" s="102" t="s">
        <v>307</v>
      </c>
      <c r="C10" s="102"/>
      <c r="D10" s="40">
        <v>45792</v>
      </c>
      <c r="E10" s="38"/>
      <c r="F10" s="38"/>
      <c r="G10" s="38"/>
      <c r="H10" s="36"/>
      <c r="I10" s="36"/>
      <c r="J10" s="36"/>
      <c r="K10" s="36"/>
      <c r="L10" s="36"/>
      <c r="M10" s="36"/>
      <c r="N10" s="36"/>
      <c r="O10" s="36"/>
      <c r="P10" s="36"/>
      <c r="Q10" s="36"/>
      <c r="R10" s="36"/>
      <c r="S10" s="36"/>
      <c r="T10" s="36"/>
    </row>
    <row r="11" spans="1:32" ht="27.75" customHeight="1" x14ac:dyDescent="0.2">
      <c r="A11" s="37">
        <v>6</v>
      </c>
      <c r="B11" s="102" t="s">
        <v>308</v>
      </c>
      <c r="C11" s="102"/>
      <c r="D11" s="40">
        <v>45237</v>
      </c>
      <c r="E11" s="40" t="s">
        <v>309</v>
      </c>
      <c r="F11" s="40" t="str">
        <f>IF(AND(D11&gt;=D9, D11&lt;=D10), "In period", "Retrospective date")</f>
        <v>Retrospective date</v>
      </c>
      <c r="G11" s="40"/>
      <c r="H11" s="36"/>
      <c r="I11" s="36"/>
      <c r="J11" s="36"/>
      <c r="K11" s="36"/>
      <c r="L11" s="36"/>
      <c r="M11" s="36"/>
      <c r="N11" s="36"/>
      <c r="O11" s="36"/>
      <c r="P11" s="36"/>
      <c r="Q11" s="36"/>
      <c r="R11" s="36"/>
      <c r="S11" s="36"/>
      <c r="T11" s="36"/>
    </row>
    <row r="12" spans="1:32" ht="20.100000000000001" customHeight="1" x14ac:dyDescent="0.2">
      <c r="A12" s="37">
        <v>7</v>
      </c>
      <c r="B12" s="102" t="s">
        <v>310</v>
      </c>
      <c r="C12" s="102"/>
      <c r="D12" s="40">
        <v>45741</v>
      </c>
      <c r="E12" s="40" t="s">
        <v>311</v>
      </c>
      <c r="F12" s="40" t="str">
        <f>IF(AND(D12&gt;=D9, D12&lt;=D10), "In period", "Retrospective date")</f>
        <v>In period</v>
      </c>
      <c r="G12" s="40"/>
      <c r="H12" s="36"/>
      <c r="I12" s="36"/>
      <c r="J12" s="36"/>
      <c r="K12" s="36"/>
      <c r="L12" s="36"/>
      <c r="M12" s="36"/>
      <c r="N12" s="36"/>
      <c r="O12" s="36"/>
      <c r="P12" s="36"/>
      <c r="Q12" s="36"/>
      <c r="R12" s="36"/>
      <c r="S12" s="36"/>
      <c r="T12" s="36"/>
    </row>
    <row r="13" spans="1:32" ht="20.100000000000001" customHeight="1" x14ac:dyDescent="0.2">
      <c r="A13" s="37">
        <v>8</v>
      </c>
      <c r="B13" s="102" t="s">
        <v>312</v>
      </c>
      <c r="C13" s="102"/>
      <c r="D13" s="39">
        <v>45201</v>
      </c>
      <c r="E13" s="38"/>
      <c r="F13" s="38"/>
      <c r="G13" s="38"/>
      <c r="H13" s="36"/>
      <c r="I13" s="36"/>
      <c r="J13" s="36"/>
      <c r="K13" s="36"/>
      <c r="L13" s="36"/>
      <c r="M13" s="36"/>
      <c r="N13" s="36"/>
      <c r="O13" s="36"/>
      <c r="P13" s="36"/>
      <c r="Q13" s="36"/>
      <c r="R13" s="36"/>
      <c r="S13" s="36"/>
      <c r="T13" s="36"/>
    </row>
    <row r="14" spans="1:32" ht="20.100000000000001" customHeight="1" x14ac:dyDescent="0.2">
      <c r="A14" s="37">
        <v>9</v>
      </c>
      <c r="B14" s="103" t="s">
        <v>292</v>
      </c>
      <c r="C14" s="103"/>
      <c r="D14" s="103" t="s">
        <v>313</v>
      </c>
      <c r="E14" s="103"/>
      <c r="F14" s="103"/>
      <c r="G14" s="103"/>
      <c r="H14" s="36"/>
      <c r="I14" s="36"/>
      <c r="J14" s="36"/>
      <c r="K14" s="36"/>
      <c r="L14" s="36"/>
      <c r="M14" s="36"/>
      <c r="N14" s="36"/>
      <c r="O14" s="36"/>
      <c r="P14" s="36"/>
      <c r="Q14" s="36"/>
      <c r="R14" s="36"/>
      <c r="S14" s="36"/>
      <c r="T14" s="36"/>
    </row>
    <row r="15" spans="1:32" ht="20.100000000000001" customHeight="1" x14ac:dyDescent="0.2">
      <c r="A15" s="41">
        <v>10</v>
      </c>
      <c r="B15" s="103" t="s">
        <v>293</v>
      </c>
      <c r="C15" s="103"/>
      <c r="D15" s="103">
        <v>206975121</v>
      </c>
      <c r="E15" s="103"/>
      <c r="F15" s="103"/>
      <c r="G15" s="103"/>
      <c r="H15" s="36"/>
      <c r="I15" s="36"/>
      <c r="J15" s="36"/>
      <c r="K15" s="36"/>
      <c r="L15" s="36"/>
      <c r="M15" s="36"/>
      <c r="N15" s="36"/>
      <c r="O15" s="36"/>
      <c r="P15" s="36"/>
      <c r="Q15" s="36"/>
      <c r="R15" s="36"/>
      <c r="S15" s="36"/>
      <c r="T15" s="36"/>
    </row>
    <row r="16" spans="1:32" ht="20.100000000000001" customHeight="1" x14ac:dyDescent="0.2">
      <c r="A16" s="42"/>
      <c r="B16" s="42"/>
      <c r="C16" s="42"/>
      <c r="D16" s="42"/>
      <c r="E16" s="42"/>
      <c r="F16" s="42"/>
      <c r="G16" s="42"/>
      <c r="H16" s="42"/>
      <c r="I16" s="42"/>
      <c r="J16" s="42"/>
      <c r="K16" s="42"/>
      <c r="L16" s="42"/>
      <c r="M16" s="42"/>
      <c r="N16" s="42"/>
      <c r="O16" s="42"/>
      <c r="R16" s="42"/>
      <c r="AF16" s="43" t="s">
        <v>154</v>
      </c>
    </row>
    <row r="17" spans="1:34" ht="20.100000000000001" customHeight="1" x14ac:dyDescent="0.2">
      <c r="A17" s="37">
        <v>1</v>
      </c>
      <c r="B17" s="103" t="s">
        <v>333</v>
      </c>
      <c r="C17" s="103"/>
      <c r="D17" s="44">
        <f>ROUNDDOWN(AB29,0)</f>
        <v>42672</v>
      </c>
      <c r="E17" s="41"/>
      <c r="F17" s="41"/>
      <c r="G17" s="41"/>
      <c r="H17" s="45"/>
      <c r="I17" s="45"/>
      <c r="J17" s="45"/>
      <c r="R17" s="46"/>
      <c r="S17" s="46"/>
      <c r="X17" s="47"/>
      <c r="Y17" s="47"/>
      <c r="AF17" s="48">
        <v>20</v>
      </c>
    </row>
    <row r="18" spans="1:34" ht="26.25" customHeight="1" x14ac:dyDescent="0.2">
      <c r="A18" s="41">
        <v>2</v>
      </c>
      <c r="B18" s="102" t="s">
        <v>334</v>
      </c>
      <c r="C18" s="102"/>
      <c r="D18" s="44">
        <f>ROUNDUP((D17*E18),0)</f>
        <v>8834</v>
      </c>
      <c r="E18" s="83">
        <v>0.20699999999999999</v>
      </c>
      <c r="F18" s="41"/>
      <c r="G18" s="41"/>
      <c r="H18" s="36"/>
      <c r="I18" s="45"/>
      <c r="J18" s="45"/>
      <c r="R18" s="49"/>
      <c r="S18" s="35"/>
      <c r="X18" s="47"/>
      <c r="Y18" s="47"/>
      <c r="AC18" s="50"/>
      <c r="AD18" s="50"/>
      <c r="AE18" s="50"/>
      <c r="AF18" s="43" t="s">
        <v>155</v>
      </c>
    </row>
    <row r="19" spans="1:34" ht="20.100000000000001" customHeight="1" x14ac:dyDescent="0.2">
      <c r="A19" s="37">
        <v>3</v>
      </c>
      <c r="B19" s="102" t="s">
        <v>335</v>
      </c>
      <c r="C19" s="102"/>
      <c r="D19" s="51">
        <v>69</v>
      </c>
      <c r="E19" s="51"/>
      <c r="F19" s="40"/>
      <c r="G19" s="40"/>
      <c r="H19" s="36"/>
      <c r="I19" s="45"/>
      <c r="J19" s="45"/>
      <c r="R19" s="49"/>
      <c r="S19" s="35"/>
      <c r="X19" s="47"/>
      <c r="Y19" s="47"/>
      <c r="AC19" s="50"/>
      <c r="AD19" s="50"/>
      <c r="AE19" s="50"/>
      <c r="AF19" s="48">
        <v>18</v>
      </c>
    </row>
    <row r="20" spans="1:34" x14ac:dyDescent="0.2">
      <c r="A20" s="37">
        <v>4</v>
      </c>
      <c r="B20" s="102" t="s">
        <v>336</v>
      </c>
      <c r="C20" s="102"/>
      <c r="D20" s="51">
        <f>ROUNDUP((AE29),0)</f>
        <v>127</v>
      </c>
      <c r="E20" s="51"/>
      <c r="F20" s="40"/>
      <c r="G20" s="40"/>
      <c r="H20" s="36"/>
      <c r="I20" s="45"/>
      <c r="J20" s="45"/>
      <c r="R20" s="49"/>
      <c r="S20" s="35"/>
      <c r="X20" s="47"/>
      <c r="Y20" s="47"/>
      <c r="AA20" s="52"/>
      <c r="AB20" s="52"/>
      <c r="AC20" s="50"/>
      <c r="AD20" s="50"/>
      <c r="AE20" s="50"/>
      <c r="AF20" s="43" t="s">
        <v>156</v>
      </c>
    </row>
    <row r="21" spans="1:34" x14ac:dyDescent="0.2">
      <c r="A21" s="37">
        <v>5</v>
      </c>
      <c r="B21" s="102" t="s">
        <v>332</v>
      </c>
      <c r="C21" s="102"/>
      <c r="D21" s="84">
        <v>0</v>
      </c>
      <c r="E21" s="51"/>
      <c r="F21" s="53"/>
      <c r="G21" s="53"/>
      <c r="H21" s="36"/>
      <c r="I21" s="45"/>
      <c r="J21" s="45"/>
      <c r="R21" s="49"/>
      <c r="S21" s="35"/>
      <c r="X21" s="47"/>
      <c r="Y21" s="47"/>
      <c r="AA21" s="52"/>
      <c r="AB21" s="52"/>
      <c r="AC21" s="50"/>
      <c r="AD21" s="50"/>
      <c r="AE21" s="50"/>
      <c r="AF21" s="48">
        <v>2</v>
      </c>
    </row>
    <row r="22" spans="1:34" x14ac:dyDescent="0.2">
      <c r="A22" s="37">
        <v>6</v>
      </c>
      <c r="B22" s="102" t="s">
        <v>318</v>
      </c>
      <c r="C22" s="102"/>
      <c r="D22" s="84">
        <v>0</v>
      </c>
      <c r="E22" s="51"/>
      <c r="F22" s="53"/>
      <c r="G22" s="53"/>
      <c r="H22" s="36"/>
      <c r="I22" s="45"/>
      <c r="J22" s="45"/>
      <c r="R22" s="49"/>
      <c r="S22" s="35"/>
      <c r="X22" s="47"/>
      <c r="Y22" s="47"/>
      <c r="AA22" s="52"/>
      <c r="AB22" s="52"/>
      <c r="AC22" s="50"/>
      <c r="AD22" s="50"/>
      <c r="AE22" s="50"/>
      <c r="AF22" s="54" t="s">
        <v>281</v>
      </c>
    </row>
    <row r="23" spans="1:34" ht="13.5" x14ac:dyDescent="0.2">
      <c r="A23" s="37">
        <v>7</v>
      </c>
      <c r="B23" s="103" t="s">
        <v>319</v>
      </c>
      <c r="C23" s="103"/>
      <c r="D23" s="44">
        <f>ROUNDDOWN((D17-D18-D19-D20-D21-D22),0)</f>
        <v>33642</v>
      </c>
      <c r="E23" s="44"/>
      <c r="F23" s="53"/>
      <c r="G23" s="53"/>
      <c r="H23" s="36"/>
      <c r="I23" s="45"/>
      <c r="J23" s="45"/>
      <c r="R23" s="49"/>
      <c r="S23" s="35"/>
      <c r="X23" s="47"/>
      <c r="Y23" s="47"/>
      <c r="AA23" s="52"/>
      <c r="AB23" s="52"/>
      <c r="AC23" s="50"/>
      <c r="AD23" s="50"/>
      <c r="AE23" s="50"/>
      <c r="AF23" s="52">
        <f>AA30/Q29</f>
        <v>1.9950386406826079</v>
      </c>
    </row>
    <row r="24" spans="1:34" ht="20.100000000000001" customHeight="1" x14ac:dyDescent="0.2">
      <c r="A24" s="37">
        <v>8</v>
      </c>
      <c r="B24" s="103" t="s">
        <v>294</v>
      </c>
      <c r="C24" s="103"/>
      <c r="D24" s="44">
        <f>ROUNDDOWN((D23*E24),0)</f>
        <v>1682</v>
      </c>
      <c r="E24" s="83">
        <v>0.05</v>
      </c>
      <c r="F24" s="53"/>
      <c r="G24" s="53"/>
      <c r="H24" s="36"/>
      <c r="I24" s="45"/>
      <c r="J24" s="45"/>
      <c r="R24" s="49"/>
      <c r="S24" s="35"/>
      <c r="X24" s="47"/>
      <c r="Y24" s="47"/>
      <c r="AA24" s="50"/>
      <c r="AB24" s="50"/>
      <c r="AC24" s="50"/>
      <c r="AD24" s="50"/>
      <c r="AE24" s="50"/>
      <c r="AF24" s="54" t="s">
        <v>282</v>
      </c>
    </row>
    <row r="25" spans="1:34" ht="20.100000000000001" customHeight="1" x14ac:dyDescent="0.2">
      <c r="AA25" s="86"/>
      <c r="AB25" s="86"/>
      <c r="AC25" s="86"/>
      <c r="AD25" s="87"/>
      <c r="AE25" s="88"/>
      <c r="AF25" s="89">
        <f>AF29/Q29</f>
        <v>89.634467502370157</v>
      </c>
    </row>
    <row r="26" spans="1:34" ht="38.25" customHeight="1" x14ac:dyDescent="0.2">
      <c r="A26" s="108" t="s">
        <v>96</v>
      </c>
      <c r="B26" s="108"/>
      <c r="C26" s="108"/>
      <c r="D26" s="108"/>
      <c r="E26" s="108"/>
      <c r="F26" s="108"/>
      <c r="G26" s="108"/>
      <c r="H26" s="108"/>
      <c r="I26" s="108"/>
      <c r="J26" s="108"/>
      <c r="K26" s="108"/>
      <c r="L26" s="108" t="s">
        <v>283</v>
      </c>
      <c r="M26" s="108"/>
      <c r="N26" s="108"/>
      <c r="O26" s="108"/>
      <c r="P26" s="108"/>
      <c r="Q26" s="108" t="s">
        <v>284</v>
      </c>
      <c r="R26" s="108"/>
      <c r="S26" s="108"/>
      <c r="T26" s="108"/>
      <c r="U26" s="108"/>
      <c r="V26" s="108"/>
      <c r="W26" s="108"/>
      <c r="X26" s="108"/>
      <c r="Y26" s="108" t="s">
        <v>285</v>
      </c>
      <c r="Z26" s="108"/>
      <c r="AA26" s="108"/>
      <c r="AB26" s="108"/>
      <c r="AC26" s="109" t="s">
        <v>286</v>
      </c>
      <c r="AD26" s="109"/>
      <c r="AE26" s="109"/>
      <c r="AF26" s="67"/>
      <c r="AG26" s="62" t="s">
        <v>314</v>
      </c>
      <c r="AH26" s="62" t="s">
        <v>314</v>
      </c>
    </row>
    <row r="27" spans="1:34" ht="96" x14ac:dyDescent="0.2">
      <c r="A27" s="56" t="s">
        <v>103</v>
      </c>
      <c r="B27" s="56" t="s">
        <v>287</v>
      </c>
      <c r="C27" s="56" t="s">
        <v>2</v>
      </c>
      <c r="D27" s="56" t="s">
        <v>291</v>
      </c>
      <c r="E27" s="56" t="s">
        <v>84</v>
      </c>
      <c r="F27" s="56" t="s">
        <v>86</v>
      </c>
      <c r="G27" s="56" t="s">
        <v>85</v>
      </c>
      <c r="H27" s="56" t="s">
        <v>3</v>
      </c>
      <c r="I27" s="57" t="s">
        <v>288</v>
      </c>
      <c r="J27" s="57" t="s">
        <v>88</v>
      </c>
      <c r="K27" s="57" t="s">
        <v>320</v>
      </c>
      <c r="L27" s="57" t="s">
        <v>7</v>
      </c>
      <c r="M27" s="57" t="s">
        <v>0</v>
      </c>
      <c r="N27" s="57" t="s">
        <v>1</v>
      </c>
      <c r="O27" s="57" t="s">
        <v>4</v>
      </c>
      <c r="P27" s="58" t="s">
        <v>89</v>
      </c>
      <c r="Q27" s="57" t="s">
        <v>320</v>
      </c>
      <c r="R27" s="59" t="s">
        <v>7</v>
      </c>
      <c r="S27" s="59" t="s">
        <v>0</v>
      </c>
      <c r="T27" s="59" t="s">
        <v>1</v>
      </c>
      <c r="U27" s="59" t="s">
        <v>4</v>
      </c>
      <c r="V27" s="59" t="s">
        <v>321</v>
      </c>
      <c r="W27" s="59" t="s">
        <v>92</v>
      </c>
      <c r="X27" s="58" t="s">
        <v>89</v>
      </c>
      <c r="Y27" s="58" t="s">
        <v>93</v>
      </c>
      <c r="Z27" s="58" t="s">
        <v>296</v>
      </c>
      <c r="AA27" s="60" t="s">
        <v>322</v>
      </c>
      <c r="AB27" s="58" t="s">
        <v>323</v>
      </c>
      <c r="AC27" s="59" t="s">
        <v>324</v>
      </c>
      <c r="AD27" s="61" t="s">
        <v>95</v>
      </c>
      <c r="AE27" s="59" t="s">
        <v>289</v>
      </c>
      <c r="AF27" s="85" t="s">
        <v>341</v>
      </c>
      <c r="AG27" s="57" t="s">
        <v>315</v>
      </c>
      <c r="AH27" s="27" t="s">
        <v>316</v>
      </c>
    </row>
    <row r="28" spans="1:34" ht="20.100000000000001" customHeight="1" x14ac:dyDescent="0.2">
      <c r="A28" s="56"/>
      <c r="B28" s="56"/>
      <c r="C28" s="56"/>
      <c r="D28" s="56"/>
      <c r="E28" s="56"/>
      <c r="F28" s="56"/>
      <c r="G28" s="56"/>
      <c r="H28" s="56"/>
      <c r="I28" s="62"/>
      <c r="J28" s="56" t="s">
        <v>87</v>
      </c>
      <c r="K28" s="56" t="s">
        <v>260</v>
      </c>
      <c r="L28" s="62"/>
      <c r="M28" s="56"/>
      <c r="N28" s="56"/>
      <c r="O28" s="57"/>
      <c r="P28" s="58" t="s">
        <v>107</v>
      </c>
      <c r="Q28" s="56" t="s">
        <v>260</v>
      </c>
      <c r="R28" s="63"/>
      <c r="S28" s="64"/>
      <c r="T28" s="64"/>
      <c r="U28" s="59"/>
      <c r="V28" s="64" t="s">
        <v>90</v>
      </c>
      <c r="W28" s="64" t="s">
        <v>91</v>
      </c>
      <c r="X28" s="58" t="s">
        <v>107</v>
      </c>
      <c r="Y28" s="58" t="s">
        <v>107</v>
      </c>
      <c r="Z28" s="65" t="s">
        <v>153</v>
      </c>
      <c r="AA28" s="65" t="s">
        <v>91</v>
      </c>
      <c r="AB28" s="65" t="s">
        <v>91</v>
      </c>
      <c r="AC28" s="59" t="s">
        <v>94</v>
      </c>
      <c r="AD28" s="59" t="s">
        <v>94</v>
      </c>
      <c r="AE28" s="59" t="s">
        <v>91</v>
      </c>
      <c r="AF28" s="58" t="s">
        <v>91</v>
      </c>
      <c r="AG28" s="62"/>
      <c r="AH28" s="28" t="s">
        <v>317</v>
      </c>
    </row>
    <row r="29" spans="1:34" ht="20.100000000000001" customHeight="1" x14ac:dyDescent="0.2">
      <c r="A29" s="29"/>
      <c r="B29" s="29"/>
      <c r="C29" s="29"/>
      <c r="D29" s="29"/>
      <c r="E29" s="29"/>
      <c r="F29" s="29"/>
      <c r="G29" s="29"/>
      <c r="H29" s="29"/>
      <c r="I29" s="29"/>
      <c r="J29" s="29"/>
      <c r="K29" s="90">
        <f>SUM(K30:K89)/3</f>
        <v>474.65000000000003</v>
      </c>
      <c r="L29" s="29"/>
      <c r="M29" s="91"/>
      <c r="N29" s="91"/>
      <c r="O29" s="91"/>
      <c r="P29" s="91"/>
      <c r="Q29" s="90">
        <f>SUM(Q30:Q89)/3</f>
        <v>474.65000000000003</v>
      </c>
      <c r="R29" s="29"/>
      <c r="S29" s="29"/>
      <c r="T29" s="29"/>
      <c r="U29" s="29"/>
      <c r="V29" s="29"/>
      <c r="W29" s="29"/>
      <c r="X29" s="29"/>
      <c r="Y29" s="29"/>
      <c r="Z29" s="55">
        <f>SUM(Z30:Z89)</f>
        <v>11636.951115300002</v>
      </c>
      <c r="AA29" s="55">
        <f>SUM(AA30:AA89)</f>
        <v>11636.9511153</v>
      </c>
      <c r="AB29" s="55">
        <f>SUM(AB30:AB89)</f>
        <v>42672.699739805088</v>
      </c>
      <c r="AC29" s="55"/>
      <c r="AD29" s="55">
        <f>SUM(AD30:AD89)</f>
        <v>37.086102000000004</v>
      </c>
      <c r="AE29" s="55">
        <f>SUM(AE30:AE89)</f>
        <v>126.83446884000001</v>
      </c>
      <c r="AF29" s="66">
        <f>ROUNDDOWN(SUM(AF30:AF89),0)</f>
        <v>42545</v>
      </c>
      <c r="AG29" s="29"/>
      <c r="AH29" s="29"/>
    </row>
    <row r="30" spans="1:34" ht="20.100000000000001" customHeight="1" x14ac:dyDescent="0.2">
      <c r="A30" s="67">
        <v>1</v>
      </c>
      <c r="B30" s="68">
        <v>45201</v>
      </c>
      <c r="C30" s="67" t="s">
        <v>259</v>
      </c>
      <c r="D30" s="69" t="s">
        <v>295</v>
      </c>
      <c r="E30" s="57">
        <v>61114</v>
      </c>
      <c r="F30" s="70">
        <v>27.510313286984296</v>
      </c>
      <c r="G30" s="70">
        <v>42.359244647234263</v>
      </c>
      <c r="H30" s="70" t="s">
        <v>201</v>
      </c>
      <c r="I30" s="96" t="s">
        <v>270</v>
      </c>
      <c r="J30" s="57" t="s">
        <v>161</v>
      </c>
      <c r="K30" s="95">
        <v>25.56</v>
      </c>
      <c r="L30" s="68" t="s">
        <v>185</v>
      </c>
      <c r="M30" s="71">
        <v>45331</v>
      </c>
      <c r="N30" s="70" t="s">
        <v>186</v>
      </c>
      <c r="O30" s="70" t="s">
        <v>202</v>
      </c>
      <c r="P30" s="72">
        <v>17450</v>
      </c>
      <c r="Q30" s="95">
        <v>25.56</v>
      </c>
      <c r="R30" s="73" t="s">
        <v>159</v>
      </c>
      <c r="S30" s="68">
        <v>45741</v>
      </c>
      <c r="T30" s="68" t="s">
        <v>242</v>
      </c>
      <c r="U30" s="67" t="s">
        <v>249</v>
      </c>
      <c r="V30" s="67">
        <v>1.35</v>
      </c>
      <c r="W30" s="74">
        <f t="shared" ref="W30:W61" si="0">V30*10000*0.3*Q30</f>
        <v>103518</v>
      </c>
      <c r="X30" s="72">
        <v>20676</v>
      </c>
      <c r="Y30" s="75">
        <f t="shared" ref="Y30:Y61" si="1">(X30-P30)/1000000</f>
        <v>3.2260000000000001E-3</v>
      </c>
      <c r="Z30" s="76">
        <f t="shared" ref="Z30:Z61" si="2">Y30*W30</f>
        <v>333.94906800000001</v>
      </c>
      <c r="AA30" s="104">
        <f>SUM(Z30:Z32)</f>
        <v>946.94509079999989</v>
      </c>
      <c r="AB30" s="104">
        <f>AA30*3.667</f>
        <v>3472.4476479635996</v>
      </c>
      <c r="AC30" s="105">
        <v>8.14E-2</v>
      </c>
      <c r="AD30" s="107">
        <f>Q30*AC30</f>
        <v>2.080584</v>
      </c>
      <c r="AE30" s="107">
        <f t="shared" ref="AE30" si="3">AD30*3.42</f>
        <v>7.1155972800000002</v>
      </c>
      <c r="AF30" s="104">
        <f>IF((AB30-AE30),AB30-AE30)</f>
        <v>3465.3320506835994</v>
      </c>
      <c r="AG30" s="57" t="s">
        <v>270</v>
      </c>
      <c r="AH30" s="30">
        <f>DATEDIF(M30,S30,"m")</f>
        <v>13</v>
      </c>
    </row>
    <row r="31" spans="1:34" ht="20.100000000000001" customHeight="1" x14ac:dyDescent="0.2">
      <c r="A31" s="67">
        <v>2</v>
      </c>
      <c r="B31" s="68">
        <v>45201</v>
      </c>
      <c r="C31" s="67" t="s">
        <v>259</v>
      </c>
      <c r="D31" s="69" t="s">
        <v>295</v>
      </c>
      <c r="E31" s="57">
        <v>61114</v>
      </c>
      <c r="F31" s="70">
        <v>27.510313286984296</v>
      </c>
      <c r="G31" s="70">
        <v>42.359244647234263</v>
      </c>
      <c r="H31" s="70" t="s">
        <v>201</v>
      </c>
      <c r="I31" s="96" t="s">
        <v>270</v>
      </c>
      <c r="J31" s="57" t="s">
        <v>163</v>
      </c>
      <c r="K31" s="95">
        <v>25.56</v>
      </c>
      <c r="L31" s="68" t="s">
        <v>185</v>
      </c>
      <c r="M31" s="71">
        <v>45331</v>
      </c>
      <c r="N31" s="70" t="s">
        <v>186</v>
      </c>
      <c r="O31" s="70" t="s">
        <v>203</v>
      </c>
      <c r="P31" s="72">
        <v>13450</v>
      </c>
      <c r="Q31" s="95">
        <v>25.56</v>
      </c>
      <c r="R31" s="73" t="s">
        <v>159</v>
      </c>
      <c r="S31" s="68">
        <v>45741</v>
      </c>
      <c r="T31" s="68" t="s">
        <v>242</v>
      </c>
      <c r="U31" s="67" t="s">
        <v>250</v>
      </c>
      <c r="V31" s="73">
        <v>1.75</v>
      </c>
      <c r="W31" s="74">
        <f t="shared" si="0"/>
        <v>134190</v>
      </c>
      <c r="X31" s="72">
        <v>14225</v>
      </c>
      <c r="Y31" s="75">
        <f t="shared" si="1"/>
        <v>7.7499999999999997E-4</v>
      </c>
      <c r="Z31" s="76">
        <f t="shared" si="2"/>
        <v>103.99724999999999</v>
      </c>
      <c r="AA31" s="104"/>
      <c r="AB31" s="104"/>
      <c r="AC31" s="106"/>
      <c r="AD31" s="107"/>
      <c r="AE31" s="107"/>
      <c r="AF31" s="104"/>
      <c r="AG31" s="57" t="s">
        <v>270</v>
      </c>
      <c r="AH31" s="30">
        <f t="shared" ref="AH31:AH89" si="4">DATEDIF(M31,S31,"m")</f>
        <v>13</v>
      </c>
    </row>
    <row r="32" spans="1:34" ht="20.100000000000001" customHeight="1" x14ac:dyDescent="0.2">
      <c r="A32" s="67">
        <v>3</v>
      </c>
      <c r="B32" s="68">
        <v>45201</v>
      </c>
      <c r="C32" s="67" t="s">
        <v>259</v>
      </c>
      <c r="D32" s="69" t="s">
        <v>295</v>
      </c>
      <c r="E32" s="57">
        <v>61114</v>
      </c>
      <c r="F32" s="70">
        <v>27.510313286984296</v>
      </c>
      <c r="G32" s="70">
        <v>42.359244647234263</v>
      </c>
      <c r="H32" s="70" t="s">
        <v>201</v>
      </c>
      <c r="I32" s="96" t="s">
        <v>270</v>
      </c>
      <c r="J32" s="57" t="s">
        <v>165</v>
      </c>
      <c r="K32" s="95">
        <v>25.56</v>
      </c>
      <c r="L32" s="68" t="s">
        <v>185</v>
      </c>
      <c r="M32" s="71">
        <v>45331</v>
      </c>
      <c r="N32" s="70" t="s">
        <v>186</v>
      </c>
      <c r="O32" s="70" t="s">
        <v>204</v>
      </c>
      <c r="P32" s="72">
        <v>8820</v>
      </c>
      <c r="Q32" s="95">
        <v>25.56</v>
      </c>
      <c r="R32" s="73" t="s">
        <v>159</v>
      </c>
      <c r="S32" s="68">
        <v>45741</v>
      </c>
      <c r="T32" s="68" t="s">
        <v>242</v>
      </c>
      <c r="U32" s="67" t="s">
        <v>251</v>
      </c>
      <c r="V32" s="67">
        <v>1.51</v>
      </c>
      <c r="W32" s="74">
        <f t="shared" si="0"/>
        <v>115786.79999999999</v>
      </c>
      <c r="X32" s="72">
        <v>13216</v>
      </c>
      <c r="Y32" s="75">
        <f t="shared" si="1"/>
        <v>4.3959999999999997E-3</v>
      </c>
      <c r="Z32" s="76">
        <f t="shared" si="2"/>
        <v>508.99877279999993</v>
      </c>
      <c r="AA32" s="104"/>
      <c r="AB32" s="104"/>
      <c r="AC32" s="106"/>
      <c r="AD32" s="107"/>
      <c r="AE32" s="107"/>
      <c r="AF32" s="104"/>
      <c r="AG32" s="57" t="s">
        <v>270</v>
      </c>
      <c r="AH32" s="30">
        <f t="shared" si="4"/>
        <v>13</v>
      </c>
    </row>
    <row r="33" spans="1:34" ht="20.100000000000001" customHeight="1" x14ac:dyDescent="0.2">
      <c r="A33" s="67">
        <v>4</v>
      </c>
      <c r="B33" s="68">
        <v>45201</v>
      </c>
      <c r="C33" s="67" t="s">
        <v>259</v>
      </c>
      <c r="D33" s="69" t="s">
        <v>295</v>
      </c>
      <c r="E33" s="57">
        <v>61114</v>
      </c>
      <c r="F33" s="70">
        <v>27.516373423540433</v>
      </c>
      <c r="G33" s="70">
        <v>42.362541362784775</v>
      </c>
      <c r="H33" s="70" t="s">
        <v>201</v>
      </c>
      <c r="I33" s="57" t="s">
        <v>271</v>
      </c>
      <c r="J33" s="57" t="s">
        <v>161</v>
      </c>
      <c r="K33" s="27">
        <v>20.92</v>
      </c>
      <c r="L33" s="68" t="s">
        <v>185</v>
      </c>
      <c r="M33" s="71">
        <v>45331</v>
      </c>
      <c r="N33" s="70" t="s">
        <v>186</v>
      </c>
      <c r="O33" s="70" t="s">
        <v>205</v>
      </c>
      <c r="P33" s="72">
        <v>14990</v>
      </c>
      <c r="Q33" s="27">
        <v>20.92</v>
      </c>
      <c r="R33" s="73" t="s">
        <v>159</v>
      </c>
      <c r="S33" s="68">
        <v>45741</v>
      </c>
      <c r="T33" s="68" t="s">
        <v>242</v>
      </c>
      <c r="U33" s="67" t="s">
        <v>252</v>
      </c>
      <c r="V33" s="67">
        <v>1.35</v>
      </c>
      <c r="W33" s="74">
        <f t="shared" si="0"/>
        <v>84726</v>
      </c>
      <c r="X33" s="72">
        <v>18456</v>
      </c>
      <c r="Y33" s="75">
        <f t="shared" si="1"/>
        <v>3.4659999999999999E-3</v>
      </c>
      <c r="Z33" s="76">
        <f t="shared" si="2"/>
        <v>293.66031599999997</v>
      </c>
      <c r="AA33" s="104">
        <f>SUM(Z33:Z35)</f>
        <v>798.85007400000006</v>
      </c>
      <c r="AB33" s="104">
        <f>AA33*3.667</f>
        <v>2929.3832213579999</v>
      </c>
      <c r="AC33" s="105">
        <v>8.14E-2</v>
      </c>
      <c r="AD33" s="107">
        <f>Q33*AC33</f>
        <v>1.7028880000000002</v>
      </c>
      <c r="AE33" s="107">
        <f t="shared" ref="AE33" si="5">AD33*3.42</f>
        <v>5.8238769600000007</v>
      </c>
      <c r="AF33" s="104">
        <f t="shared" ref="AF33" si="6">IF((AB33-AE33),AB33-AE33)</f>
        <v>2923.5593443980001</v>
      </c>
      <c r="AG33" s="57" t="s">
        <v>271</v>
      </c>
      <c r="AH33" s="30">
        <f t="shared" si="4"/>
        <v>13</v>
      </c>
    </row>
    <row r="34" spans="1:34" ht="20.100000000000001" customHeight="1" x14ac:dyDescent="0.2">
      <c r="A34" s="67">
        <v>5</v>
      </c>
      <c r="B34" s="68">
        <v>45201</v>
      </c>
      <c r="C34" s="67" t="s">
        <v>259</v>
      </c>
      <c r="D34" s="69" t="s">
        <v>295</v>
      </c>
      <c r="E34" s="57">
        <v>61114</v>
      </c>
      <c r="F34" s="70">
        <v>27.516373423540433</v>
      </c>
      <c r="G34" s="70">
        <v>42.362541362784775</v>
      </c>
      <c r="H34" s="70" t="s">
        <v>201</v>
      </c>
      <c r="I34" s="57" t="s">
        <v>271</v>
      </c>
      <c r="J34" s="57" t="s">
        <v>163</v>
      </c>
      <c r="K34" s="27">
        <v>20.92</v>
      </c>
      <c r="L34" s="68" t="s">
        <v>185</v>
      </c>
      <c r="M34" s="71">
        <v>45331</v>
      </c>
      <c r="N34" s="70" t="s">
        <v>186</v>
      </c>
      <c r="O34" s="70" t="s">
        <v>206</v>
      </c>
      <c r="P34" s="72">
        <v>10430</v>
      </c>
      <c r="Q34" s="27">
        <v>20.92</v>
      </c>
      <c r="R34" s="73" t="s">
        <v>159</v>
      </c>
      <c r="S34" s="68">
        <v>45741</v>
      </c>
      <c r="T34" s="68" t="s">
        <v>242</v>
      </c>
      <c r="U34" s="67" t="s">
        <v>253</v>
      </c>
      <c r="V34" s="73">
        <v>1.75</v>
      </c>
      <c r="W34" s="74">
        <f t="shared" si="0"/>
        <v>109830.00000000001</v>
      </c>
      <c r="X34" s="72">
        <v>12933</v>
      </c>
      <c r="Y34" s="75">
        <f t="shared" si="1"/>
        <v>2.503E-3</v>
      </c>
      <c r="Z34" s="76">
        <f t="shared" si="2"/>
        <v>274.90449000000007</v>
      </c>
      <c r="AA34" s="104"/>
      <c r="AB34" s="104"/>
      <c r="AC34" s="106"/>
      <c r="AD34" s="107"/>
      <c r="AE34" s="107"/>
      <c r="AF34" s="104"/>
      <c r="AG34" s="57" t="s">
        <v>271</v>
      </c>
      <c r="AH34" s="30">
        <f t="shared" si="4"/>
        <v>13</v>
      </c>
    </row>
    <row r="35" spans="1:34" ht="20.100000000000001" customHeight="1" x14ac:dyDescent="0.2">
      <c r="A35" s="67">
        <v>6</v>
      </c>
      <c r="B35" s="68">
        <v>45201</v>
      </c>
      <c r="C35" s="67" t="s">
        <v>259</v>
      </c>
      <c r="D35" s="69" t="s">
        <v>295</v>
      </c>
      <c r="E35" s="57">
        <v>61114</v>
      </c>
      <c r="F35" s="70">
        <v>27.516373423540433</v>
      </c>
      <c r="G35" s="70">
        <v>42.362541362784775</v>
      </c>
      <c r="H35" s="70" t="s">
        <v>201</v>
      </c>
      <c r="I35" s="57" t="s">
        <v>271</v>
      </c>
      <c r="J35" s="57" t="s">
        <v>165</v>
      </c>
      <c r="K35" s="27">
        <v>20.92</v>
      </c>
      <c r="L35" s="68" t="s">
        <v>185</v>
      </c>
      <c r="M35" s="71">
        <v>45331</v>
      </c>
      <c r="N35" s="70" t="s">
        <v>186</v>
      </c>
      <c r="O35" s="70" t="s">
        <v>207</v>
      </c>
      <c r="P35" s="72">
        <v>8290</v>
      </c>
      <c r="Q35" s="27">
        <v>20.92</v>
      </c>
      <c r="R35" s="73" t="s">
        <v>159</v>
      </c>
      <c r="S35" s="68">
        <v>45741</v>
      </c>
      <c r="T35" s="68" t="s">
        <v>242</v>
      </c>
      <c r="U35" s="67" t="s">
        <v>254</v>
      </c>
      <c r="V35" s="67">
        <v>1.51</v>
      </c>
      <c r="W35" s="74">
        <f t="shared" si="0"/>
        <v>94767.6</v>
      </c>
      <c r="X35" s="72">
        <v>10720</v>
      </c>
      <c r="Y35" s="75">
        <f t="shared" si="1"/>
        <v>2.4299999999999999E-3</v>
      </c>
      <c r="Z35" s="76">
        <f t="shared" si="2"/>
        <v>230.285268</v>
      </c>
      <c r="AA35" s="104"/>
      <c r="AB35" s="104"/>
      <c r="AC35" s="106"/>
      <c r="AD35" s="107"/>
      <c r="AE35" s="107"/>
      <c r="AF35" s="104"/>
      <c r="AG35" s="57" t="s">
        <v>271</v>
      </c>
      <c r="AH35" s="30">
        <f t="shared" si="4"/>
        <v>13</v>
      </c>
    </row>
    <row r="36" spans="1:34" ht="20.100000000000001" customHeight="1" x14ac:dyDescent="0.2">
      <c r="A36" s="67">
        <v>7</v>
      </c>
      <c r="B36" s="68">
        <v>45201</v>
      </c>
      <c r="C36" s="67" t="s">
        <v>259</v>
      </c>
      <c r="D36" s="69" t="s">
        <v>295</v>
      </c>
      <c r="E36" s="57">
        <v>61114</v>
      </c>
      <c r="F36" s="70">
        <v>27.505650238572422</v>
      </c>
      <c r="G36" s="70">
        <v>42.361220989381927</v>
      </c>
      <c r="H36" s="70" t="s">
        <v>201</v>
      </c>
      <c r="I36" s="96" t="s">
        <v>272</v>
      </c>
      <c r="J36" s="57" t="s">
        <v>161</v>
      </c>
      <c r="K36" s="95">
        <v>25.42</v>
      </c>
      <c r="L36" s="68" t="s">
        <v>185</v>
      </c>
      <c r="M36" s="71">
        <v>45331</v>
      </c>
      <c r="N36" s="70" t="s">
        <v>186</v>
      </c>
      <c r="O36" s="70" t="s">
        <v>208</v>
      </c>
      <c r="P36" s="72">
        <v>16440</v>
      </c>
      <c r="Q36" s="95">
        <v>25.42</v>
      </c>
      <c r="R36" s="73" t="s">
        <v>159</v>
      </c>
      <c r="S36" s="68">
        <v>45741</v>
      </c>
      <c r="T36" s="68" t="s">
        <v>242</v>
      </c>
      <c r="U36" s="67" t="s">
        <v>255</v>
      </c>
      <c r="V36" s="67">
        <v>1.35</v>
      </c>
      <c r="W36" s="74">
        <f t="shared" si="0"/>
        <v>102951</v>
      </c>
      <c r="X36" s="72">
        <v>18450</v>
      </c>
      <c r="Y36" s="75">
        <f t="shared" si="1"/>
        <v>2.0100000000000001E-3</v>
      </c>
      <c r="Z36" s="76">
        <f t="shared" si="2"/>
        <v>206.93151</v>
      </c>
      <c r="AA36" s="104">
        <f>SUM(Z36:Z38)</f>
        <v>-257.24557019999997</v>
      </c>
      <c r="AB36" s="104">
        <f>AA36*3.667</f>
        <v>-943.3195059233999</v>
      </c>
      <c r="AC36" s="105">
        <v>8.14E-2</v>
      </c>
      <c r="AD36" s="107">
        <f>Q36*AC36</f>
        <v>2.069188</v>
      </c>
      <c r="AE36" s="107">
        <f>AD36*3.42</f>
        <v>7.0766229599999999</v>
      </c>
      <c r="AF36" s="104">
        <f t="shared" ref="AF36" si="7">IF((AB36-AE36),AB36-AE36)</f>
        <v>-950.39612888339991</v>
      </c>
      <c r="AG36" s="57" t="s">
        <v>272</v>
      </c>
      <c r="AH36" s="30">
        <f t="shared" si="4"/>
        <v>13</v>
      </c>
    </row>
    <row r="37" spans="1:34" ht="20.100000000000001" customHeight="1" x14ac:dyDescent="0.2">
      <c r="A37" s="67">
        <v>8</v>
      </c>
      <c r="B37" s="68">
        <v>45201</v>
      </c>
      <c r="C37" s="67" t="s">
        <v>259</v>
      </c>
      <c r="D37" s="69" t="s">
        <v>295</v>
      </c>
      <c r="E37" s="57">
        <v>61114</v>
      </c>
      <c r="F37" s="70">
        <v>27.505650238572422</v>
      </c>
      <c r="G37" s="70">
        <v>42.361220989381927</v>
      </c>
      <c r="H37" s="70" t="s">
        <v>201</v>
      </c>
      <c r="I37" s="96" t="s">
        <v>272</v>
      </c>
      <c r="J37" s="57" t="s">
        <v>163</v>
      </c>
      <c r="K37" s="95">
        <v>25.42</v>
      </c>
      <c r="L37" s="68" t="s">
        <v>185</v>
      </c>
      <c r="M37" s="71">
        <v>45331</v>
      </c>
      <c r="N37" s="70" t="s">
        <v>186</v>
      </c>
      <c r="O37" s="70" t="s">
        <v>209</v>
      </c>
      <c r="P37" s="72">
        <v>14200</v>
      </c>
      <c r="Q37" s="95">
        <v>25.42</v>
      </c>
      <c r="R37" s="73" t="s">
        <v>159</v>
      </c>
      <c r="S37" s="68">
        <v>45741</v>
      </c>
      <c r="T37" s="68" t="s">
        <v>242</v>
      </c>
      <c r="U37" s="67" t="s">
        <v>256</v>
      </c>
      <c r="V37" s="73">
        <v>1.75</v>
      </c>
      <c r="W37" s="74">
        <f t="shared" si="0"/>
        <v>133455</v>
      </c>
      <c r="X37" s="72">
        <v>12363</v>
      </c>
      <c r="Y37" s="75">
        <f t="shared" si="1"/>
        <v>-1.8370000000000001E-3</v>
      </c>
      <c r="Z37" s="76">
        <f t="shared" si="2"/>
        <v>-245.156835</v>
      </c>
      <c r="AA37" s="104"/>
      <c r="AB37" s="104"/>
      <c r="AC37" s="106"/>
      <c r="AD37" s="107"/>
      <c r="AE37" s="107"/>
      <c r="AF37" s="104"/>
      <c r="AG37" s="57" t="s">
        <v>272</v>
      </c>
      <c r="AH37" s="30">
        <f t="shared" si="4"/>
        <v>13</v>
      </c>
    </row>
    <row r="38" spans="1:34" ht="20.100000000000001" customHeight="1" x14ac:dyDescent="0.2">
      <c r="A38" s="67">
        <v>9</v>
      </c>
      <c r="B38" s="68">
        <v>45201</v>
      </c>
      <c r="C38" s="67" t="s">
        <v>259</v>
      </c>
      <c r="D38" s="69" t="s">
        <v>295</v>
      </c>
      <c r="E38" s="57">
        <v>61114</v>
      </c>
      <c r="F38" s="70">
        <v>27.505650238572422</v>
      </c>
      <c r="G38" s="70">
        <v>42.361220989381927</v>
      </c>
      <c r="H38" s="70" t="s">
        <v>201</v>
      </c>
      <c r="I38" s="96" t="s">
        <v>272</v>
      </c>
      <c r="J38" s="57" t="s">
        <v>165</v>
      </c>
      <c r="K38" s="95">
        <v>25.42</v>
      </c>
      <c r="L38" s="68" t="s">
        <v>185</v>
      </c>
      <c r="M38" s="71">
        <v>45331</v>
      </c>
      <c r="N38" s="70" t="s">
        <v>186</v>
      </c>
      <c r="O38" s="70" t="s">
        <v>210</v>
      </c>
      <c r="P38" s="72">
        <v>13150</v>
      </c>
      <c r="Q38" s="95">
        <v>25.42</v>
      </c>
      <c r="R38" s="73" t="s">
        <v>159</v>
      </c>
      <c r="S38" s="68">
        <v>45741</v>
      </c>
      <c r="T38" s="68" t="s">
        <v>242</v>
      </c>
      <c r="U38" s="67" t="s">
        <v>257</v>
      </c>
      <c r="V38" s="67">
        <v>1.51</v>
      </c>
      <c r="W38" s="74">
        <f t="shared" si="0"/>
        <v>115152.6</v>
      </c>
      <c r="X38" s="72">
        <v>11248</v>
      </c>
      <c r="Y38" s="75">
        <f t="shared" si="1"/>
        <v>-1.902E-3</v>
      </c>
      <c r="Z38" s="76">
        <f t="shared" si="2"/>
        <v>-219.02024520000001</v>
      </c>
      <c r="AA38" s="104"/>
      <c r="AB38" s="104"/>
      <c r="AC38" s="106"/>
      <c r="AD38" s="107"/>
      <c r="AE38" s="107"/>
      <c r="AF38" s="104"/>
      <c r="AG38" s="57" t="s">
        <v>272</v>
      </c>
      <c r="AH38" s="30">
        <f t="shared" si="4"/>
        <v>13</v>
      </c>
    </row>
    <row r="39" spans="1:34" ht="20.100000000000001" customHeight="1" x14ac:dyDescent="0.2">
      <c r="A39" s="67">
        <v>10</v>
      </c>
      <c r="B39" s="68">
        <v>45201</v>
      </c>
      <c r="C39" s="67" t="s">
        <v>259</v>
      </c>
      <c r="D39" s="69" t="s">
        <v>295</v>
      </c>
      <c r="E39" s="57">
        <v>61114</v>
      </c>
      <c r="F39" s="70">
        <v>27.520056482093359</v>
      </c>
      <c r="G39" s="70">
        <v>42.367279478328143</v>
      </c>
      <c r="H39" s="70" t="s">
        <v>184</v>
      </c>
      <c r="I39" s="96" t="s">
        <v>266</v>
      </c>
      <c r="J39" s="57" t="s">
        <v>161</v>
      </c>
      <c r="K39" s="95">
        <v>15.34</v>
      </c>
      <c r="L39" s="68" t="s">
        <v>185</v>
      </c>
      <c r="M39" s="71">
        <v>45331</v>
      </c>
      <c r="N39" s="70" t="s">
        <v>186</v>
      </c>
      <c r="O39" s="70" t="s">
        <v>187</v>
      </c>
      <c r="P39" s="72">
        <v>13320</v>
      </c>
      <c r="Q39" s="95">
        <v>15.34</v>
      </c>
      <c r="R39" s="73" t="s">
        <v>159</v>
      </c>
      <c r="S39" s="68">
        <v>45741</v>
      </c>
      <c r="T39" s="68" t="s">
        <v>242</v>
      </c>
      <c r="U39" s="67" t="s">
        <v>243</v>
      </c>
      <c r="V39" s="67">
        <v>1.35</v>
      </c>
      <c r="W39" s="74">
        <f t="shared" si="0"/>
        <v>62127</v>
      </c>
      <c r="X39" s="72">
        <v>14956</v>
      </c>
      <c r="Y39" s="75">
        <f t="shared" si="1"/>
        <v>1.6360000000000001E-3</v>
      </c>
      <c r="Z39" s="76">
        <f t="shared" si="2"/>
        <v>101.63977200000001</v>
      </c>
      <c r="AA39" s="104">
        <f>SUM(Z39:Z41)</f>
        <v>-1.1951393999999738</v>
      </c>
      <c r="AB39" s="104">
        <f>AA39*3.667</f>
        <v>-4.3825761797999032</v>
      </c>
      <c r="AC39" s="105">
        <v>6.9000000000000006E-2</v>
      </c>
      <c r="AD39" s="107">
        <f>Q39*AC39</f>
        <v>1.0584600000000002</v>
      </c>
      <c r="AE39" s="107">
        <f t="shared" ref="AE39" si="8">AD39*3.42</f>
        <v>3.6199332000000006</v>
      </c>
      <c r="AF39" s="104">
        <f t="shared" ref="AF39" si="9">IF((AB39-AE39),AB39-AE39)</f>
        <v>-8.0025093797999034</v>
      </c>
      <c r="AG39" s="57" t="s">
        <v>266</v>
      </c>
      <c r="AH39" s="30">
        <f t="shared" si="4"/>
        <v>13</v>
      </c>
    </row>
    <row r="40" spans="1:34" ht="20.100000000000001" customHeight="1" x14ac:dyDescent="0.2">
      <c r="A40" s="67">
        <v>11</v>
      </c>
      <c r="B40" s="68">
        <v>45201</v>
      </c>
      <c r="C40" s="67" t="s">
        <v>259</v>
      </c>
      <c r="D40" s="69" t="s">
        <v>295</v>
      </c>
      <c r="E40" s="57">
        <v>61114</v>
      </c>
      <c r="F40" s="70">
        <v>27.520056482093359</v>
      </c>
      <c r="G40" s="70">
        <v>42.367279478328143</v>
      </c>
      <c r="H40" s="70" t="s">
        <v>184</v>
      </c>
      <c r="I40" s="96" t="s">
        <v>266</v>
      </c>
      <c r="J40" s="57" t="s">
        <v>163</v>
      </c>
      <c r="K40" s="95">
        <v>15.34</v>
      </c>
      <c r="L40" s="68" t="s">
        <v>185</v>
      </c>
      <c r="M40" s="71">
        <v>45331</v>
      </c>
      <c r="N40" s="70" t="s">
        <v>186</v>
      </c>
      <c r="O40" s="70" t="s">
        <v>188</v>
      </c>
      <c r="P40" s="72">
        <v>11610</v>
      </c>
      <c r="Q40" s="95">
        <v>15.34</v>
      </c>
      <c r="R40" s="73" t="s">
        <v>159</v>
      </c>
      <c r="S40" s="68">
        <v>45741</v>
      </c>
      <c r="T40" s="68" t="s">
        <v>242</v>
      </c>
      <c r="U40" s="67" t="s">
        <v>244</v>
      </c>
      <c r="V40" s="73">
        <v>1.75</v>
      </c>
      <c r="W40" s="74">
        <f t="shared" si="0"/>
        <v>80535</v>
      </c>
      <c r="X40" s="72">
        <v>9088</v>
      </c>
      <c r="Y40" s="75">
        <f t="shared" si="1"/>
        <v>-2.5219999999999999E-3</v>
      </c>
      <c r="Z40" s="76">
        <f t="shared" si="2"/>
        <v>-203.10926999999998</v>
      </c>
      <c r="AA40" s="104"/>
      <c r="AB40" s="104"/>
      <c r="AC40" s="106"/>
      <c r="AD40" s="107"/>
      <c r="AE40" s="107"/>
      <c r="AF40" s="104"/>
      <c r="AG40" s="57" t="s">
        <v>266</v>
      </c>
      <c r="AH40" s="30">
        <f t="shared" si="4"/>
        <v>13</v>
      </c>
    </row>
    <row r="41" spans="1:34" ht="20.100000000000001" customHeight="1" x14ac:dyDescent="0.2">
      <c r="A41" s="67">
        <v>12</v>
      </c>
      <c r="B41" s="68">
        <v>45201</v>
      </c>
      <c r="C41" s="67" t="s">
        <v>259</v>
      </c>
      <c r="D41" s="69" t="s">
        <v>295</v>
      </c>
      <c r="E41" s="57">
        <v>61114</v>
      </c>
      <c r="F41" s="70">
        <v>27.520056482093359</v>
      </c>
      <c r="G41" s="70">
        <v>42.367279478328143</v>
      </c>
      <c r="H41" s="70" t="s">
        <v>184</v>
      </c>
      <c r="I41" s="96" t="s">
        <v>266</v>
      </c>
      <c r="J41" s="57" t="s">
        <v>165</v>
      </c>
      <c r="K41" s="95">
        <v>15.34</v>
      </c>
      <c r="L41" s="68" t="s">
        <v>185</v>
      </c>
      <c r="M41" s="71">
        <v>45331</v>
      </c>
      <c r="N41" s="70" t="s">
        <v>186</v>
      </c>
      <c r="O41" s="70" t="s">
        <v>189</v>
      </c>
      <c r="P41" s="72">
        <v>7800</v>
      </c>
      <c r="Q41" s="95">
        <v>15.34</v>
      </c>
      <c r="R41" s="73" t="s">
        <v>159</v>
      </c>
      <c r="S41" s="68">
        <v>45741</v>
      </c>
      <c r="T41" s="68" t="s">
        <v>242</v>
      </c>
      <c r="U41" s="67" t="s">
        <v>245</v>
      </c>
      <c r="V41" s="67">
        <v>1.51</v>
      </c>
      <c r="W41" s="74">
        <f t="shared" si="0"/>
        <v>69490.2</v>
      </c>
      <c r="X41" s="72">
        <v>9243</v>
      </c>
      <c r="Y41" s="75">
        <f t="shared" si="1"/>
        <v>1.4430000000000001E-3</v>
      </c>
      <c r="Z41" s="76">
        <f t="shared" si="2"/>
        <v>100.2743586</v>
      </c>
      <c r="AA41" s="104"/>
      <c r="AB41" s="104"/>
      <c r="AC41" s="106"/>
      <c r="AD41" s="107"/>
      <c r="AE41" s="107"/>
      <c r="AF41" s="104"/>
      <c r="AG41" s="57" t="s">
        <v>266</v>
      </c>
      <c r="AH41" s="30">
        <f t="shared" si="4"/>
        <v>13</v>
      </c>
    </row>
    <row r="42" spans="1:34" ht="20.100000000000001" customHeight="1" x14ac:dyDescent="0.2">
      <c r="A42" s="67">
        <v>13</v>
      </c>
      <c r="B42" s="68">
        <v>45201</v>
      </c>
      <c r="C42" s="67" t="s">
        <v>259</v>
      </c>
      <c r="D42" s="69" t="s">
        <v>295</v>
      </c>
      <c r="E42" s="57">
        <v>61114</v>
      </c>
      <c r="F42" s="70">
        <v>27.523297332342743</v>
      </c>
      <c r="G42" s="70">
        <v>42.365822439056508</v>
      </c>
      <c r="H42" s="70" t="s">
        <v>184</v>
      </c>
      <c r="I42" s="57" t="s">
        <v>267</v>
      </c>
      <c r="J42" s="57" t="s">
        <v>161</v>
      </c>
      <c r="K42" s="27">
        <v>17.489999999999998</v>
      </c>
      <c r="L42" s="68" t="s">
        <v>185</v>
      </c>
      <c r="M42" s="71">
        <v>45331</v>
      </c>
      <c r="N42" s="70" t="s">
        <v>186</v>
      </c>
      <c r="O42" s="70" t="s">
        <v>190</v>
      </c>
      <c r="P42" s="72">
        <v>13300</v>
      </c>
      <c r="Q42" s="27">
        <v>17.489999999999998</v>
      </c>
      <c r="R42" s="73" t="s">
        <v>159</v>
      </c>
      <c r="S42" s="68">
        <v>45741</v>
      </c>
      <c r="T42" s="68" t="s">
        <v>242</v>
      </c>
      <c r="U42" s="67" t="s">
        <v>246</v>
      </c>
      <c r="V42" s="67">
        <v>1.35</v>
      </c>
      <c r="W42" s="74">
        <f t="shared" si="0"/>
        <v>70834.5</v>
      </c>
      <c r="X42" s="72">
        <v>14969</v>
      </c>
      <c r="Y42" s="75">
        <f t="shared" si="1"/>
        <v>1.6689999999999999E-3</v>
      </c>
      <c r="Z42" s="76">
        <f t="shared" si="2"/>
        <v>118.2227805</v>
      </c>
      <c r="AA42" s="104">
        <f>SUM(Z42:Z44)</f>
        <v>276.14383830000003</v>
      </c>
      <c r="AB42" s="104">
        <f>AA42*3.667</f>
        <v>1012.6194550461</v>
      </c>
      <c r="AC42" s="105">
        <v>8.14E-2</v>
      </c>
      <c r="AD42" s="107">
        <f>Q42*AC42</f>
        <v>1.4236859999999998</v>
      </c>
      <c r="AE42" s="107">
        <f t="shared" ref="AE42" si="10">AD42*3.42</f>
        <v>4.869006119999999</v>
      </c>
      <c r="AF42" s="104">
        <f t="shared" ref="AF42" si="11">IF((AB42-AE42),AB42-AE42)</f>
        <v>1007.7504489261</v>
      </c>
      <c r="AG42" s="57" t="s">
        <v>267</v>
      </c>
      <c r="AH42" s="30">
        <f t="shared" si="4"/>
        <v>13</v>
      </c>
    </row>
    <row r="43" spans="1:34" ht="20.100000000000001" customHeight="1" x14ac:dyDescent="0.2">
      <c r="A43" s="67">
        <v>14</v>
      </c>
      <c r="B43" s="68">
        <v>45201</v>
      </c>
      <c r="C43" s="67" t="s">
        <v>259</v>
      </c>
      <c r="D43" s="69" t="s">
        <v>295</v>
      </c>
      <c r="E43" s="57">
        <v>61114</v>
      </c>
      <c r="F43" s="70">
        <v>27.523297332342743</v>
      </c>
      <c r="G43" s="70">
        <v>42.365822439056508</v>
      </c>
      <c r="H43" s="70" t="s">
        <v>184</v>
      </c>
      <c r="I43" s="57" t="s">
        <v>267</v>
      </c>
      <c r="J43" s="57" t="s">
        <v>163</v>
      </c>
      <c r="K43" s="27">
        <v>17.489999999999998</v>
      </c>
      <c r="L43" s="68" t="s">
        <v>185</v>
      </c>
      <c r="M43" s="71">
        <v>45331</v>
      </c>
      <c r="N43" s="70" t="s">
        <v>186</v>
      </c>
      <c r="O43" s="70" t="s">
        <v>191</v>
      </c>
      <c r="P43" s="72">
        <v>8220</v>
      </c>
      <c r="Q43" s="27">
        <v>17.489999999999998</v>
      </c>
      <c r="R43" s="73" t="s">
        <v>159</v>
      </c>
      <c r="S43" s="68">
        <v>45741</v>
      </c>
      <c r="T43" s="68" t="s">
        <v>242</v>
      </c>
      <c r="U43" s="67" t="s">
        <v>247</v>
      </c>
      <c r="V43" s="73">
        <v>1.75</v>
      </c>
      <c r="W43" s="74">
        <f t="shared" si="0"/>
        <v>91822.499999999985</v>
      </c>
      <c r="X43" s="72">
        <v>7611</v>
      </c>
      <c r="Y43" s="75">
        <f t="shared" si="1"/>
        <v>-6.0899999999999995E-4</v>
      </c>
      <c r="Z43" s="76">
        <f t="shared" si="2"/>
        <v>-55.919902499999985</v>
      </c>
      <c r="AA43" s="104"/>
      <c r="AB43" s="104"/>
      <c r="AC43" s="106"/>
      <c r="AD43" s="107"/>
      <c r="AE43" s="107"/>
      <c r="AF43" s="104"/>
      <c r="AG43" s="57" t="s">
        <v>267</v>
      </c>
      <c r="AH43" s="30">
        <f t="shared" si="4"/>
        <v>13</v>
      </c>
    </row>
    <row r="44" spans="1:34" ht="20.100000000000001" customHeight="1" x14ac:dyDescent="0.2">
      <c r="A44" s="67">
        <v>15</v>
      </c>
      <c r="B44" s="68">
        <v>45201</v>
      </c>
      <c r="C44" s="67" t="s">
        <v>259</v>
      </c>
      <c r="D44" s="69" t="s">
        <v>295</v>
      </c>
      <c r="E44" s="57">
        <v>61114</v>
      </c>
      <c r="F44" s="70">
        <v>27.523297332342743</v>
      </c>
      <c r="G44" s="70">
        <v>42.365822439056508</v>
      </c>
      <c r="H44" s="70" t="s">
        <v>184</v>
      </c>
      <c r="I44" s="57" t="s">
        <v>267</v>
      </c>
      <c r="J44" s="57" t="s">
        <v>165</v>
      </c>
      <c r="K44" s="27">
        <v>17.489999999999998</v>
      </c>
      <c r="L44" s="68" t="s">
        <v>185</v>
      </c>
      <c r="M44" s="71">
        <v>45331</v>
      </c>
      <c r="N44" s="70" t="s">
        <v>186</v>
      </c>
      <c r="O44" s="70" t="s">
        <v>192</v>
      </c>
      <c r="P44" s="72">
        <v>5740</v>
      </c>
      <c r="Q44" s="27">
        <v>17.489999999999998</v>
      </c>
      <c r="R44" s="73" t="s">
        <v>159</v>
      </c>
      <c r="S44" s="68">
        <v>45741</v>
      </c>
      <c r="T44" s="68" t="s">
        <v>242</v>
      </c>
      <c r="U44" s="67" t="s">
        <v>248</v>
      </c>
      <c r="V44" s="67">
        <v>1.51</v>
      </c>
      <c r="W44" s="74">
        <f t="shared" si="0"/>
        <v>79229.7</v>
      </c>
      <c r="X44" s="72">
        <v>8439</v>
      </c>
      <c r="Y44" s="75">
        <f t="shared" si="1"/>
        <v>2.699E-3</v>
      </c>
      <c r="Z44" s="76">
        <f t="shared" si="2"/>
        <v>213.84096030000001</v>
      </c>
      <c r="AA44" s="104"/>
      <c r="AB44" s="104"/>
      <c r="AC44" s="106"/>
      <c r="AD44" s="107"/>
      <c r="AE44" s="107"/>
      <c r="AF44" s="104"/>
      <c r="AG44" s="57" t="s">
        <v>267</v>
      </c>
      <c r="AH44" s="30">
        <f t="shared" si="4"/>
        <v>13</v>
      </c>
    </row>
    <row r="45" spans="1:34" ht="20.100000000000001" customHeight="1" x14ac:dyDescent="0.2">
      <c r="A45" s="67">
        <v>16</v>
      </c>
      <c r="B45" s="68">
        <v>45201</v>
      </c>
      <c r="C45" s="67" t="s">
        <v>259</v>
      </c>
      <c r="D45" s="69" t="s">
        <v>295</v>
      </c>
      <c r="E45" s="57">
        <v>81178</v>
      </c>
      <c r="F45" s="70">
        <v>27.602046543843752</v>
      </c>
      <c r="G45" s="70">
        <v>42.432173875919716</v>
      </c>
      <c r="H45" s="70" t="s">
        <v>215</v>
      </c>
      <c r="I45" s="96" t="s">
        <v>274</v>
      </c>
      <c r="J45" s="57" t="s">
        <v>161</v>
      </c>
      <c r="K45" s="95">
        <v>17.079999999999998</v>
      </c>
      <c r="L45" s="68" t="s">
        <v>159</v>
      </c>
      <c r="M45" s="71">
        <v>45238</v>
      </c>
      <c r="N45" s="70" t="s">
        <v>160</v>
      </c>
      <c r="O45" s="70" t="s">
        <v>216</v>
      </c>
      <c r="P45" s="72">
        <v>10500</v>
      </c>
      <c r="Q45" s="95">
        <v>17.079999999999998</v>
      </c>
      <c r="R45" s="73" t="s">
        <v>240</v>
      </c>
      <c r="S45" s="68">
        <v>45562</v>
      </c>
      <c r="T45" s="68" t="s">
        <v>241</v>
      </c>
      <c r="U45" s="67" t="s">
        <v>115</v>
      </c>
      <c r="V45" s="67">
        <v>1.75</v>
      </c>
      <c r="W45" s="74">
        <f t="shared" si="0"/>
        <v>89669.999999999985</v>
      </c>
      <c r="X45" s="72">
        <v>14153</v>
      </c>
      <c r="Y45" s="75">
        <f t="shared" si="1"/>
        <v>3.653E-3</v>
      </c>
      <c r="Z45" s="76">
        <f t="shared" si="2"/>
        <v>327.56450999999993</v>
      </c>
      <c r="AA45" s="104">
        <f>SUM(Z45:Z47)</f>
        <v>632.72535479999988</v>
      </c>
      <c r="AB45" s="104">
        <f>AA45*3.667</f>
        <v>2320.2038760515993</v>
      </c>
      <c r="AC45" s="105">
        <v>7.6600000000000001E-2</v>
      </c>
      <c r="AD45" s="107">
        <f>Q45*AC45</f>
        <v>1.3083279999999999</v>
      </c>
      <c r="AE45" s="107">
        <f t="shared" ref="AE45" si="12">AD45*3.42</f>
        <v>4.4744817599999998</v>
      </c>
      <c r="AF45" s="104">
        <f t="shared" ref="AF45" si="13">IF((AB45-AE45),AB45-AE45)</f>
        <v>2315.7293942915994</v>
      </c>
      <c r="AG45" s="57" t="s">
        <v>274</v>
      </c>
      <c r="AH45" s="30">
        <f t="shared" si="4"/>
        <v>10</v>
      </c>
    </row>
    <row r="46" spans="1:34" ht="20.100000000000001" customHeight="1" x14ac:dyDescent="0.2">
      <c r="A46" s="67">
        <v>17</v>
      </c>
      <c r="B46" s="68">
        <v>45201</v>
      </c>
      <c r="C46" s="67" t="s">
        <v>259</v>
      </c>
      <c r="D46" s="69" t="s">
        <v>295</v>
      </c>
      <c r="E46" s="57">
        <v>81178</v>
      </c>
      <c r="F46" s="70">
        <v>27.602046543843752</v>
      </c>
      <c r="G46" s="70">
        <v>42.432173875919716</v>
      </c>
      <c r="H46" s="70" t="s">
        <v>215</v>
      </c>
      <c r="I46" s="96" t="s">
        <v>274</v>
      </c>
      <c r="J46" s="57" t="s">
        <v>163</v>
      </c>
      <c r="K46" s="95">
        <v>17.079999999999998</v>
      </c>
      <c r="L46" s="68" t="s">
        <v>159</v>
      </c>
      <c r="M46" s="71">
        <v>45238</v>
      </c>
      <c r="N46" s="70" t="s">
        <v>160</v>
      </c>
      <c r="O46" s="70" t="s">
        <v>217</v>
      </c>
      <c r="P46" s="72">
        <v>9420</v>
      </c>
      <c r="Q46" s="95">
        <v>17.079999999999998</v>
      </c>
      <c r="R46" s="73" t="s">
        <v>240</v>
      </c>
      <c r="S46" s="68">
        <v>45562</v>
      </c>
      <c r="T46" s="68" t="s">
        <v>241</v>
      </c>
      <c r="U46" s="67" t="s">
        <v>137</v>
      </c>
      <c r="V46" s="73">
        <v>1.56</v>
      </c>
      <c r="W46" s="74">
        <f t="shared" si="0"/>
        <v>79934.399999999994</v>
      </c>
      <c r="X46" s="72">
        <v>11132</v>
      </c>
      <c r="Y46" s="75">
        <f t="shared" si="1"/>
        <v>1.712E-3</v>
      </c>
      <c r="Z46" s="76">
        <f t="shared" si="2"/>
        <v>136.84769279999998</v>
      </c>
      <c r="AA46" s="104"/>
      <c r="AB46" s="104"/>
      <c r="AC46" s="106"/>
      <c r="AD46" s="107"/>
      <c r="AE46" s="107"/>
      <c r="AF46" s="104"/>
      <c r="AG46" s="57" t="s">
        <v>274</v>
      </c>
      <c r="AH46" s="30">
        <f t="shared" si="4"/>
        <v>10</v>
      </c>
    </row>
    <row r="47" spans="1:34" ht="20.100000000000001" customHeight="1" x14ac:dyDescent="0.2">
      <c r="A47" s="67">
        <v>18</v>
      </c>
      <c r="B47" s="68">
        <v>45201</v>
      </c>
      <c r="C47" s="67" t="s">
        <v>259</v>
      </c>
      <c r="D47" s="69" t="s">
        <v>295</v>
      </c>
      <c r="E47" s="57">
        <v>81178</v>
      </c>
      <c r="F47" s="70">
        <v>27.602046543843752</v>
      </c>
      <c r="G47" s="70">
        <v>42.432173875919716</v>
      </c>
      <c r="H47" s="70" t="s">
        <v>215</v>
      </c>
      <c r="I47" s="96" t="s">
        <v>274</v>
      </c>
      <c r="J47" s="57" t="s">
        <v>165</v>
      </c>
      <c r="K47" s="95">
        <v>17.079999999999998</v>
      </c>
      <c r="L47" s="68" t="s">
        <v>159</v>
      </c>
      <c r="M47" s="71">
        <v>45238</v>
      </c>
      <c r="N47" s="70" t="s">
        <v>160</v>
      </c>
      <c r="O47" s="70" t="s">
        <v>218</v>
      </c>
      <c r="P47" s="72">
        <v>6780</v>
      </c>
      <c r="Q47" s="95">
        <v>17.079999999999998</v>
      </c>
      <c r="R47" s="73" t="s">
        <v>240</v>
      </c>
      <c r="S47" s="68">
        <v>45562</v>
      </c>
      <c r="T47" s="68" t="s">
        <v>241</v>
      </c>
      <c r="U47" s="67" t="s">
        <v>138</v>
      </c>
      <c r="V47" s="73">
        <v>1.6</v>
      </c>
      <c r="W47" s="74">
        <f t="shared" si="0"/>
        <v>81983.999999999985</v>
      </c>
      <c r="X47" s="72">
        <v>8833</v>
      </c>
      <c r="Y47" s="75">
        <f t="shared" si="1"/>
        <v>2.0530000000000001E-3</v>
      </c>
      <c r="Z47" s="76">
        <f t="shared" si="2"/>
        <v>168.31315199999997</v>
      </c>
      <c r="AA47" s="104"/>
      <c r="AB47" s="104"/>
      <c r="AC47" s="106"/>
      <c r="AD47" s="107"/>
      <c r="AE47" s="107"/>
      <c r="AF47" s="104"/>
      <c r="AG47" s="57" t="s">
        <v>274</v>
      </c>
      <c r="AH47" s="30">
        <f t="shared" si="4"/>
        <v>10</v>
      </c>
    </row>
    <row r="48" spans="1:34" ht="20.100000000000001" customHeight="1" x14ac:dyDescent="0.2">
      <c r="A48" s="67">
        <v>19</v>
      </c>
      <c r="B48" s="68">
        <v>45201</v>
      </c>
      <c r="C48" s="67" t="s">
        <v>259</v>
      </c>
      <c r="D48" s="69" t="s">
        <v>295</v>
      </c>
      <c r="E48" s="57">
        <v>81178</v>
      </c>
      <c r="F48" s="70">
        <v>27.598889209425092</v>
      </c>
      <c r="G48" s="70">
        <v>42.438539383404745</v>
      </c>
      <c r="H48" s="70" t="s">
        <v>215</v>
      </c>
      <c r="I48" s="96" t="s">
        <v>275</v>
      </c>
      <c r="J48" s="57" t="s">
        <v>161</v>
      </c>
      <c r="K48" s="95">
        <v>25.64</v>
      </c>
      <c r="L48" s="68" t="s">
        <v>159</v>
      </c>
      <c r="M48" s="71">
        <v>45238</v>
      </c>
      <c r="N48" s="70" t="s">
        <v>160</v>
      </c>
      <c r="O48" s="70" t="s">
        <v>219</v>
      </c>
      <c r="P48" s="72">
        <v>11950</v>
      </c>
      <c r="Q48" s="95">
        <v>25.64</v>
      </c>
      <c r="R48" s="73" t="s">
        <v>240</v>
      </c>
      <c r="S48" s="68">
        <v>45562</v>
      </c>
      <c r="T48" s="68" t="s">
        <v>241</v>
      </c>
      <c r="U48" s="67" t="s">
        <v>116</v>
      </c>
      <c r="V48" s="67">
        <v>1.75</v>
      </c>
      <c r="W48" s="74">
        <f t="shared" si="0"/>
        <v>134610</v>
      </c>
      <c r="X48" s="72">
        <v>14604</v>
      </c>
      <c r="Y48" s="75">
        <f t="shared" si="1"/>
        <v>2.6540000000000001E-3</v>
      </c>
      <c r="Z48" s="76">
        <f t="shared" si="2"/>
        <v>357.25494000000003</v>
      </c>
      <c r="AA48" s="104">
        <f>SUM(Z48:Z50)</f>
        <v>946.66213199999993</v>
      </c>
      <c r="AB48" s="104">
        <f>AA48*3.667</f>
        <v>3471.4100380439995</v>
      </c>
      <c r="AC48" s="105">
        <v>7.6600000000000001E-2</v>
      </c>
      <c r="AD48" s="107">
        <f>Q48*AC48</f>
        <v>1.964024</v>
      </c>
      <c r="AE48" s="107">
        <f t="shared" ref="AE48" si="14">AD48*3.42</f>
        <v>6.7169620800000001</v>
      </c>
      <c r="AF48" s="104">
        <f t="shared" ref="AF48" si="15">IF((AB48-AE48),AB48-AE48)</f>
        <v>3464.6930759639995</v>
      </c>
      <c r="AG48" s="57" t="s">
        <v>275</v>
      </c>
      <c r="AH48" s="30">
        <f t="shared" si="4"/>
        <v>10</v>
      </c>
    </row>
    <row r="49" spans="1:34" ht="20.100000000000001" customHeight="1" x14ac:dyDescent="0.2">
      <c r="A49" s="67">
        <v>20</v>
      </c>
      <c r="B49" s="68">
        <v>45201</v>
      </c>
      <c r="C49" s="67" t="s">
        <v>259</v>
      </c>
      <c r="D49" s="69" t="s">
        <v>295</v>
      </c>
      <c r="E49" s="57">
        <v>81178</v>
      </c>
      <c r="F49" s="70">
        <v>27.598889209425092</v>
      </c>
      <c r="G49" s="70">
        <v>42.438539383404745</v>
      </c>
      <c r="H49" s="70" t="s">
        <v>215</v>
      </c>
      <c r="I49" s="96" t="s">
        <v>275</v>
      </c>
      <c r="J49" s="57" t="s">
        <v>163</v>
      </c>
      <c r="K49" s="95">
        <v>25.64</v>
      </c>
      <c r="L49" s="68" t="s">
        <v>159</v>
      </c>
      <c r="M49" s="71">
        <v>45238</v>
      </c>
      <c r="N49" s="70" t="s">
        <v>160</v>
      </c>
      <c r="O49" s="70" t="s">
        <v>220</v>
      </c>
      <c r="P49" s="72">
        <v>9290</v>
      </c>
      <c r="Q49" s="95">
        <v>25.64</v>
      </c>
      <c r="R49" s="73" t="s">
        <v>240</v>
      </c>
      <c r="S49" s="68">
        <v>45562</v>
      </c>
      <c r="T49" s="68" t="s">
        <v>241</v>
      </c>
      <c r="U49" s="67" t="s">
        <v>139</v>
      </c>
      <c r="V49" s="73">
        <v>1.56</v>
      </c>
      <c r="W49" s="74">
        <f t="shared" si="0"/>
        <v>119995.2</v>
      </c>
      <c r="X49" s="72">
        <v>12005</v>
      </c>
      <c r="Y49" s="75">
        <f t="shared" si="1"/>
        <v>2.715E-3</v>
      </c>
      <c r="Z49" s="76">
        <f t="shared" si="2"/>
        <v>325.786968</v>
      </c>
      <c r="AA49" s="104"/>
      <c r="AB49" s="104"/>
      <c r="AC49" s="106"/>
      <c r="AD49" s="107"/>
      <c r="AE49" s="107"/>
      <c r="AF49" s="104"/>
      <c r="AG49" s="57" t="s">
        <v>275</v>
      </c>
      <c r="AH49" s="30">
        <f t="shared" si="4"/>
        <v>10</v>
      </c>
    </row>
    <row r="50" spans="1:34" ht="20.100000000000001" customHeight="1" x14ac:dyDescent="0.2">
      <c r="A50" s="67">
        <v>21</v>
      </c>
      <c r="B50" s="68">
        <v>45201</v>
      </c>
      <c r="C50" s="67" t="s">
        <v>259</v>
      </c>
      <c r="D50" s="69" t="s">
        <v>295</v>
      </c>
      <c r="E50" s="57">
        <v>81178</v>
      </c>
      <c r="F50" s="70">
        <v>27.598889209425092</v>
      </c>
      <c r="G50" s="70">
        <v>42.438539383404745</v>
      </c>
      <c r="H50" s="70" t="s">
        <v>215</v>
      </c>
      <c r="I50" s="96" t="s">
        <v>275</v>
      </c>
      <c r="J50" s="57" t="s">
        <v>165</v>
      </c>
      <c r="K50" s="95">
        <v>25.64</v>
      </c>
      <c r="L50" s="68" t="s">
        <v>159</v>
      </c>
      <c r="M50" s="71">
        <v>45238</v>
      </c>
      <c r="N50" s="70" t="s">
        <v>160</v>
      </c>
      <c r="O50" s="70" t="s">
        <v>221</v>
      </c>
      <c r="P50" s="72">
        <v>6230</v>
      </c>
      <c r="Q50" s="95">
        <v>25.64</v>
      </c>
      <c r="R50" s="73" t="s">
        <v>240</v>
      </c>
      <c r="S50" s="68">
        <v>45562</v>
      </c>
      <c r="T50" s="68" t="s">
        <v>241</v>
      </c>
      <c r="U50" s="67" t="s">
        <v>140</v>
      </c>
      <c r="V50" s="73">
        <v>1.6</v>
      </c>
      <c r="W50" s="74">
        <f t="shared" si="0"/>
        <v>123072</v>
      </c>
      <c r="X50" s="72">
        <v>8372</v>
      </c>
      <c r="Y50" s="75">
        <f t="shared" si="1"/>
        <v>2.1419999999999998E-3</v>
      </c>
      <c r="Z50" s="76">
        <f t="shared" si="2"/>
        <v>263.62022399999995</v>
      </c>
      <c r="AA50" s="104"/>
      <c r="AB50" s="104"/>
      <c r="AC50" s="106"/>
      <c r="AD50" s="107"/>
      <c r="AE50" s="107"/>
      <c r="AF50" s="104"/>
      <c r="AG50" s="57" t="s">
        <v>275</v>
      </c>
      <c r="AH50" s="30">
        <f t="shared" si="4"/>
        <v>10</v>
      </c>
    </row>
    <row r="51" spans="1:34" ht="20.100000000000001" customHeight="1" x14ac:dyDescent="0.2">
      <c r="A51" s="67">
        <v>22</v>
      </c>
      <c r="B51" s="68">
        <v>45201</v>
      </c>
      <c r="C51" s="67" t="s">
        <v>259</v>
      </c>
      <c r="D51" s="69" t="s">
        <v>295</v>
      </c>
      <c r="E51" s="57">
        <v>81178</v>
      </c>
      <c r="F51" s="70">
        <v>27.588821117949543</v>
      </c>
      <c r="G51" s="70">
        <v>42.438625081878371</v>
      </c>
      <c r="H51" s="70" t="s">
        <v>222</v>
      </c>
      <c r="I51" s="96" t="s">
        <v>276</v>
      </c>
      <c r="J51" s="57" t="s">
        <v>161</v>
      </c>
      <c r="K51" s="95">
        <v>25.52</v>
      </c>
      <c r="L51" s="68" t="s">
        <v>159</v>
      </c>
      <c r="M51" s="71">
        <v>45238</v>
      </c>
      <c r="N51" s="70" t="s">
        <v>160</v>
      </c>
      <c r="O51" s="70" t="s">
        <v>223</v>
      </c>
      <c r="P51" s="72">
        <v>11120</v>
      </c>
      <c r="Q51" s="95">
        <v>25.52</v>
      </c>
      <c r="R51" s="73" t="s">
        <v>240</v>
      </c>
      <c r="S51" s="68">
        <v>45562</v>
      </c>
      <c r="T51" s="68" t="s">
        <v>241</v>
      </c>
      <c r="U51" s="67" t="s">
        <v>118</v>
      </c>
      <c r="V51" s="67">
        <v>1.75</v>
      </c>
      <c r="W51" s="74">
        <f t="shared" si="0"/>
        <v>133980</v>
      </c>
      <c r="X51" s="72">
        <v>15920</v>
      </c>
      <c r="Y51" s="75">
        <f t="shared" si="1"/>
        <v>4.7999999999999996E-3</v>
      </c>
      <c r="Z51" s="76">
        <f t="shared" si="2"/>
        <v>643.10399999999993</v>
      </c>
      <c r="AA51" s="104">
        <f>SUM(Z51:Z53)</f>
        <v>1035.2596319999998</v>
      </c>
      <c r="AB51" s="104">
        <f>AA51*3.667</f>
        <v>3796.2970705439989</v>
      </c>
      <c r="AC51" s="105">
        <v>8.14E-2</v>
      </c>
      <c r="AD51" s="107">
        <f>Q51*AC51</f>
        <v>2.0773280000000001</v>
      </c>
      <c r="AE51" s="107">
        <f t="shared" ref="AE51" si="16">AD51*3.42</f>
        <v>7.1044617600000004</v>
      </c>
      <c r="AF51" s="104">
        <f t="shared" ref="AF51" si="17">IF((AB51-AE51),AB51-AE51)</f>
        <v>3789.1926087839988</v>
      </c>
      <c r="AG51" s="57" t="s">
        <v>276</v>
      </c>
      <c r="AH51" s="30">
        <f t="shared" si="4"/>
        <v>10</v>
      </c>
    </row>
    <row r="52" spans="1:34" ht="20.100000000000001" customHeight="1" x14ac:dyDescent="0.2">
      <c r="A52" s="67">
        <v>23</v>
      </c>
      <c r="B52" s="68">
        <v>45201</v>
      </c>
      <c r="C52" s="67" t="s">
        <v>259</v>
      </c>
      <c r="D52" s="69" t="s">
        <v>295</v>
      </c>
      <c r="E52" s="57">
        <v>81178</v>
      </c>
      <c r="F52" s="70">
        <v>27.588821117949543</v>
      </c>
      <c r="G52" s="70">
        <v>42.438625081878371</v>
      </c>
      <c r="H52" s="70" t="s">
        <v>222</v>
      </c>
      <c r="I52" s="96" t="s">
        <v>276</v>
      </c>
      <c r="J52" s="57" t="s">
        <v>163</v>
      </c>
      <c r="K52" s="95">
        <v>25.52</v>
      </c>
      <c r="L52" s="68" t="s">
        <v>159</v>
      </c>
      <c r="M52" s="71">
        <v>45238</v>
      </c>
      <c r="N52" s="70" t="s">
        <v>160</v>
      </c>
      <c r="O52" s="70" t="s">
        <v>224</v>
      </c>
      <c r="P52" s="72">
        <v>7970</v>
      </c>
      <c r="Q52" s="95">
        <v>25.52</v>
      </c>
      <c r="R52" s="73" t="s">
        <v>240</v>
      </c>
      <c r="S52" s="68">
        <v>45562</v>
      </c>
      <c r="T52" s="68" t="s">
        <v>241</v>
      </c>
      <c r="U52" s="67" t="s">
        <v>143</v>
      </c>
      <c r="V52" s="73">
        <v>1.56</v>
      </c>
      <c r="W52" s="74">
        <f t="shared" si="0"/>
        <v>119433.59999999999</v>
      </c>
      <c r="X52" s="72">
        <v>10675</v>
      </c>
      <c r="Y52" s="75">
        <f t="shared" si="1"/>
        <v>2.7049999999999999E-3</v>
      </c>
      <c r="Z52" s="76">
        <f t="shared" si="2"/>
        <v>323.06788799999998</v>
      </c>
      <c r="AA52" s="104"/>
      <c r="AB52" s="104"/>
      <c r="AC52" s="106"/>
      <c r="AD52" s="107"/>
      <c r="AE52" s="107"/>
      <c r="AF52" s="104"/>
      <c r="AG52" s="57" t="s">
        <v>276</v>
      </c>
      <c r="AH52" s="30">
        <f t="shared" si="4"/>
        <v>10</v>
      </c>
    </row>
    <row r="53" spans="1:34" ht="20.100000000000001" customHeight="1" x14ac:dyDescent="0.2">
      <c r="A53" s="67">
        <v>24</v>
      </c>
      <c r="B53" s="68">
        <v>45201</v>
      </c>
      <c r="C53" s="67" t="s">
        <v>259</v>
      </c>
      <c r="D53" s="69" t="s">
        <v>295</v>
      </c>
      <c r="E53" s="57">
        <v>81178</v>
      </c>
      <c r="F53" s="70">
        <v>27.588821117949543</v>
      </c>
      <c r="G53" s="70">
        <v>42.438625081878371</v>
      </c>
      <c r="H53" s="70" t="s">
        <v>222</v>
      </c>
      <c r="I53" s="96" t="s">
        <v>276</v>
      </c>
      <c r="J53" s="57" t="s">
        <v>165</v>
      </c>
      <c r="K53" s="95">
        <v>25.52</v>
      </c>
      <c r="L53" s="68" t="s">
        <v>159</v>
      </c>
      <c r="M53" s="71">
        <v>45238</v>
      </c>
      <c r="N53" s="70" t="s">
        <v>160</v>
      </c>
      <c r="O53" s="70" t="s">
        <v>225</v>
      </c>
      <c r="P53" s="72">
        <v>5620</v>
      </c>
      <c r="Q53" s="95">
        <v>25.52</v>
      </c>
      <c r="R53" s="73" t="s">
        <v>240</v>
      </c>
      <c r="S53" s="68">
        <v>45562</v>
      </c>
      <c r="T53" s="68" t="s">
        <v>241</v>
      </c>
      <c r="U53" s="67" t="s">
        <v>144</v>
      </c>
      <c r="V53" s="73">
        <v>1.6</v>
      </c>
      <c r="W53" s="74">
        <f t="shared" si="0"/>
        <v>122496</v>
      </c>
      <c r="X53" s="72">
        <v>6184</v>
      </c>
      <c r="Y53" s="75">
        <f t="shared" si="1"/>
        <v>5.6400000000000005E-4</v>
      </c>
      <c r="Z53" s="76">
        <f t="shared" si="2"/>
        <v>69.087744000000001</v>
      </c>
      <c r="AA53" s="104"/>
      <c r="AB53" s="104"/>
      <c r="AC53" s="106"/>
      <c r="AD53" s="107"/>
      <c r="AE53" s="107"/>
      <c r="AF53" s="104"/>
      <c r="AG53" s="57" t="s">
        <v>276</v>
      </c>
      <c r="AH53" s="30">
        <f t="shared" si="4"/>
        <v>10</v>
      </c>
    </row>
    <row r="54" spans="1:34" ht="20.100000000000001" customHeight="1" x14ac:dyDescent="0.2">
      <c r="A54" s="67">
        <v>25</v>
      </c>
      <c r="B54" s="68">
        <v>45201</v>
      </c>
      <c r="C54" s="67" t="s">
        <v>259</v>
      </c>
      <c r="D54" s="69" t="s">
        <v>295</v>
      </c>
      <c r="E54" s="57">
        <v>81178</v>
      </c>
      <c r="F54" s="70">
        <v>27.61293636018145</v>
      </c>
      <c r="G54" s="70">
        <v>42.437693482132175</v>
      </c>
      <c r="H54" s="70" t="s">
        <v>211</v>
      </c>
      <c r="I54" s="96" t="s">
        <v>273</v>
      </c>
      <c r="J54" s="57" t="s">
        <v>161</v>
      </c>
      <c r="K54" s="95">
        <v>25.48</v>
      </c>
      <c r="L54" s="68" t="s">
        <v>159</v>
      </c>
      <c r="M54" s="71">
        <v>45237</v>
      </c>
      <c r="N54" s="70" t="s">
        <v>160</v>
      </c>
      <c r="O54" s="70" t="s">
        <v>212</v>
      </c>
      <c r="P54" s="72">
        <v>13090</v>
      </c>
      <c r="Q54" s="95">
        <v>25.48</v>
      </c>
      <c r="R54" s="73" t="s">
        <v>240</v>
      </c>
      <c r="S54" s="68">
        <v>45560</v>
      </c>
      <c r="T54" s="68" t="s">
        <v>241</v>
      </c>
      <c r="U54" s="67" t="s">
        <v>113</v>
      </c>
      <c r="V54" s="67">
        <v>1.75</v>
      </c>
      <c r="W54" s="74">
        <f t="shared" si="0"/>
        <v>133770</v>
      </c>
      <c r="X54" s="72">
        <v>14220</v>
      </c>
      <c r="Y54" s="75">
        <f t="shared" si="1"/>
        <v>1.1299999999999999E-3</v>
      </c>
      <c r="Z54" s="76">
        <f t="shared" si="2"/>
        <v>151.1601</v>
      </c>
      <c r="AA54" s="104">
        <f>SUM(Z54:Z56)</f>
        <v>1058.0656632</v>
      </c>
      <c r="AB54" s="104">
        <f>AA54*3.667</f>
        <v>3879.9267869544001</v>
      </c>
      <c r="AC54" s="105">
        <v>6.9000000000000006E-2</v>
      </c>
      <c r="AD54" s="107">
        <f>Q54*AC54</f>
        <v>1.7581200000000001</v>
      </c>
      <c r="AE54" s="107">
        <f t="shared" ref="AE54" si="18">AD54*3.42</f>
        <v>6.0127704</v>
      </c>
      <c r="AF54" s="104">
        <f t="shared" ref="AF54" si="19">IF((AB54-AE54),AB54-AE54)</f>
        <v>3873.9140165544</v>
      </c>
      <c r="AG54" s="57" t="s">
        <v>273</v>
      </c>
      <c r="AH54" s="30">
        <f t="shared" si="4"/>
        <v>10</v>
      </c>
    </row>
    <row r="55" spans="1:34" ht="20.100000000000001" customHeight="1" x14ac:dyDescent="0.2">
      <c r="A55" s="67">
        <v>26</v>
      </c>
      <c r="B55" s="68">
        <v>45201</v>
      </c>
      <c r="C55" s="67" t="s">
        <v>259</v>
      </c>
      <c r="D55" s="69" t="s">
        <v>295</v>
      </c>
      <c r="E55" s="57">
        <v>81178</v>
      </c>
      <c r="F55" s="70">
        <v>27.61293636018145</v>
      </c>
      <c r="G55" s="70">
        <v>42.437693482132175</v>
      </c>
      <c r="H55" s="70" t="s">
        <v>211</v>
      </c>
      <c r="I55" s="96" t="s">
        <v>273</v>
      </c>
      <c r="J55" s="57" t="s">
        <v>163</v>
      </c>
      <c r="K55" s="95">
        <v>25.48</v>
      </c>
      <c r="L55" s="68" t="s">
        <v>159</v>
      </c>
      <c r="M55" s="71">
        <v>45237</v>
      </c>
      <c r="N55" s="70" t="s">
        <v>160</v>
      </c>
      <c r="O55" s="70" t="s">
        <v>213</v>
      </c>
      <c r="P55" s="72">
        <v>8260</v>
      </c>
      <c r="Q55" s="95">
        <v>25.48</v>
      </c>
      <c r="R55" s="73" t="s">
        <v>240</v>
      </c>
      <c r="S55" s="68">
        <v>45560</v>
      </c>
      <c r="T55" s="68" t="s">
        <v>241</v>
      </c>
      <c r="U55" s="67" t="s">
        <v>133</v>
      </c>
      <c r="V55" s="73">
        <v>1.56</v>
      </c>
      <c r="W55" s="74">
        <f t="shared" si="0"/>
        <v>119246.40000000001</v>
      </c>
      <c r="X55" s="72">
        <v>13773</v>
      </c>
      <c r="Y55" s="75">
        <f t="shared" si="1"/>
        <v>5.5129999999999997E-3</v>
      </c>
      <c r="Z55" s="76">
        <f t="shared" si="2"/>
        <v>657.40540320000002</v>
      </c>
      <c r="AA55" s="104"/>
      <c r="AB55" s="104"/>
      <c r="AC55" s="106"/>
      <c r="AD55" s="107"/>
      <c r="AE55" s="107"/>
      <c r="AF55" s="104"/>
      <c r="AG55" s="57" t="s">
        <v>273</v>
      </c>
      <c r="AH55" s="30">
        <f t="shared" si="4"/>
        <v>10</v>
      </c>
    </row>
    <row r="56" spans="1:34" ht="20.100000000000001" customHeight="1" x14ac:dyDescent="0.2">
      <c r="A56" s="67">
        <v>27</v>
      </c>
      <c r="B56" s="68">
        <v>45201</v>
      </c>
      <c r="C56" s="67" t="s">
        <v>259</v>
      </c>
      <c r="D56" s="69" t="s">
        <v>295</v>
      </c>
      <c r="E56" s="57">
        <v>81178</v>
      </c>
      <c r="F56" s="70">
        <v>27.61293636018145</v>
      </c>
      <c r="G56" s="70">
        <v>42.437693482132175</v>
      </c>
      <c r="H56" s="70" t="s">
        <v>211</v>
      </c>
      <c r="I56" s="96" t="s">
        <v>273</v>
      </c>
      <c r="J56" s="57" t="s">
        <v>165</v>
      </c>
      <c r="K56" s="95">
        <v>25.48</v>
      </c>
      <c r="L56" s="68" t="s">
        <v>159</v>
      </c>
      <c r="M56" s="71">
        <v>45237</v>
      </c>
      <c r="N56" s="70" t="s">
        <v>160</v>
      </c>
      <c r="O56" s="70" t="s">
        <v>214</v>
      </c>
      <c r="P56" s="72">
        <v>5760</v>
      </c>
      <c r="Q56" s="95">
        <v>25.48</v>
      </c>
      <c r="R56" s="73" t="s">
        <v>240</v>
      </c>
      <c r="S56" s="68">
        <v>45560</v>
      </c>
      <c r="T56" s="68" t="s">
        <v>241</v>
      </c>
      <c r="U56" s="67" t="s">
        <v>134</v>
      </c>
      <c r="V56" s="73">
        <v>1.6</v>
      </c>
      <c r="W56" s="74">
        <f t="shared" si="0"/>
        <v>122304</v>
      </c>
      <c r="X56" s="72">
        <v>7800</v>
      </c>
      <c r="Y56" s="75">
        <f t="shared" si="1"/>
        <v>2.0400000000000001E-3</v>
      </c>
      <c r="Z56" s="76">
        <f t="shared" si="2"/>
        <v>249.50016000000002</v>
      </c>
      <c r="AA56" s="104"/>
      <c r="AB56" s="104"/>
      <c r="AC56" s="106"/>
      <c r="AD56" s="107"/>
      <c r="AE56" s="107"/>
      <c r="AF56" s="104"/>
      <c r="AG56" s="57" t="s">
        <v>273</v>
      </c>
      <c r="AH56" s="30">
        <f t="shared" si="4"/>
        <v>10</v>
      </c>
    </row>
    <row r="57" spans="1:34" ht="20.100000000000001" customHeight="1" x14ac:dyDescent="0.2">
      <c r="A57" s="67">
        <v>28</v>
      </c>
      <c r="B57" s="68">
        <v>45201</v>
      </c>
      <c r="C57" s="67" t="s">
        <v>259</v>
      </c>
      <c r="D57" s="69" t="s">
        <v>295</v>
      </c>
      <c r="E57" s="57">
        <v>81178</v>
      </c>
      <c r="F57" s="70">
        <v>27.61718861445679</v>
      </c>
      <c r="G57" s="70">
        <v>42.440080831515516</v>
      </c>
      <c r="H57" s="70" t="s">
        <v>171</v>
      </c>
      <c r="I57" s="96" t="s">
        <v>263</v>
      </c>
      <c r="J57" s="57" t="s">
        <v>161</v>
      </c>
      <c r="K57" s="95">
        <v>25.43</v>
      </c>
      <c r="L57" s="68" t="s">
        <v>159</v>
      </c>
      <c r="M57" s="71">
        <v>45237</v>
      </c>
      <c r="N57" s="70" t="s">
        <v>160</v>
      </c>
      <c r="O57" s="70" t="s">
        <v>172</v>
      </c>
      <c r="P57" s="72">
        <v>11780</v>
      </c>
      <c r="Q57" s="95">
        <v>25.43</v>
      </c>
      <c r="R57" s="73" t="s">
        <v>240</v>
      </c>
      <c r="S57" s="68">
        <v>45560</v>
      </c>
      <c r="T57" s="68" t="s">
        <v>241</v>
      </c>
      <c r="U57" s="67" t="s">
        <v>114</v>
      </c>
      <c r="V57" s="67">
        <v>1.75</v>
      </c>
      <c r="W57" s="74">
        <f t="shared" si="0"/>
        <v>133507.5</v>
      </c>
      <c r="X57" s="72">
        <v>13793</v>
      </c>
      <c r="Y57" s="75">
        <f t="shared" si="1"/>
        <v>2.013E-3</v>
      </c>
      <c r="Z57" s="76">
        <f t="shared" si="2"/>
        <v>268.75059750000003</v>
      </c>
      <c r="AA57" s="104">
        <f>SUM(Z57:Z59)</f>
        <v>544.87767510000003</v>
      </c>
      <c r="AB57" s="104">
        <f>AA57*3.667</f>
        <v>1998.0664345917</v>
      </c>
      <c r="AC57" s="105">
        <v>7.6600000000000001E-2</v>
      </c>
      <c r="AD57" s="107">
        <f>Q57*AC57</f>
        <v>1.9479379999999999</v>
      </c>
      <c r="AE57" s="107">
        <f t="shared" ref="AE57" si="20">AD57*3.42</f>
        <v>6.66194796</v>
      </c>
      <c r="AF57" s="104">
        <f t="shared" ref="AF57" si="21">IF((AB57-AE57),AB57-AE57)</f>
        <v>1991.4044866317001</v>
      </c>
      <c r="AG57" s="57" t="s">
        <v>263</v>
      </c>
      <c r="AH57" s="30">
        <f t="shared" si="4"/>
        <v>10</v>
      </c>
    </row>
    <row r="58" spans="1:34" ht="20.100000000000001" customHeight="1" x14ac:dyDescent="0.2">
      <c r="A58" s="67">
        <v>29</v>
      </c>
      <c r="B58" s="68">
        <v>45201</v>
      </c>
      <c r="C58" s="67" t="s">
        <v>259</v>
      </c>
      <c r="D58" s="69" t="s">
        <v>295</v>
      </c>
      <c r="E58" s="57">
        <v>81178</v>
      </c>
      <c r="F58" s="70">
        <v>27.61718861445679</v>
      </c>
      <c r="G58" s="70">
        <v>42.440080831515516</v>
      </c>
      <c r="H58" s="70" t="s">
        <v>171</v>
      </c>
      <c r="I58" s="96" t="s">
        <v>263</v>
      </c>
      <c r="J58" s="57" t="s">
        <v>163</v>
      </c>
      <c r="K58" s="95">
        <v>25.43</v>
      </c>
      <c r="L58" s="68" t="s">
        <v>159</v>
      </c>
      <c r="M58" s="71">
        <v>45237</v>
      </c>
      <c r="N58" s="70" t="s">
        <v>160</v>
      </c>
      <c r="O58" s="70" t="s">
        <v>173</v>
      </c>
      <c r="P58" s="72">
        <v>8700</v>
      </c>
      <c r="Q58" s="95">
        <v>25.43</v>
      </c>
      <c r="R58" s="73" t="s">
        <v>240</v>
      </c>
      <c r="S58" s="68">
        <v>45560</v>
      </c>
      <c r="T58" s="68" t="s">
        <v>241</v>
      </c>
      <c r="U58" s="67" t="s">
        <v>135</v>
      </c>
      <c r="V58" s="73">
        <v>1.56</v>
      </c>
      <c r="W58" s="74">
        <f t="shared" si="0"/>
        <v>119012.4</v>
      </c>
      <c r="X58" s="72">
        <v>9334</v>
      </c>
      <c r="Y58" s="75">
        <f t="shared" si="1"/>
        <v>6.3400000000000001E-4</v>
      </c>
      <c r="Z58" s="76">
        <f t="shared" si="2"/>
        <v>75.453861599999996</v>
      </c>
      <c r="AA58" s="104"/>
      <c r="AB58" s="104"/>
      <c r="AC58" s="106"/>
      <c r="AD58" s="107"/>
      <c r="AE58" s="107"/>
      <c r="AF58" s="104"/>
      <c r="AG58" s="57" t="s">
        <v>263</v>
      </c>
      <c r="AH58" s="30">
        <f t="shared" si="4"/>
        <v>10</v>
      </c>
    </row>
    <row r="59" spans="1:34" ht="20.100000000000001" customHeight="1" x14ac:dyDescent="0.2">
      <c r="A59" s="67">
        <v>30</v>
      </c>
      <c r="B59" s="68">
        <v>45201</v>
      </c>
      <c r="C59" s="67" t="s">
        <v>259</v>
      </c>
      <c r="D59" s="69" t="s">
        <v>295</v>
      </c>
      <c r="E59" s="57">
        <v>81178</v>
      </c>
      <c r="F59" s="70">
        <v>27.61718861445679</v>
      </c>
      <c r="G59" s="70">
        <v>42.440080831515516</v>
      </c>
      <c r="H59" s="70" t="s">
        <v>171</v>
      </c>
      <c r="I59" s="96" t="s">
        <v>263</v>
      </c>
      <c r="J59" s="57" t="s">
        <v>165</v>
      </c>
      <c r="K59" s="95">
        <v>25.43</v>
      </c>
      <c r="L59" s="68" t="s">
        <v>159</v>
      </c>
      <c r="M59" s="71">
        <v>45237</v>
      </c>
      <c r="N59" s="70" t="s">
        <v>160</v>
      </c>
      <c r="O59" s="70" t="s">
        <v>174</v>
      </c>
      <c r="P59" s="72">
        <v>6510</v>
      </c>
      <c r="Q59" s="95">
        <v>25.43</v>
      </c>
      <c r="R59" s="73" t="s">
        <v>240</v>
      </c>
      <c r="S59" s="68">
        <v>45560</v>
      </c>
      <c r="T59" s="68" t="s">
        <v>241</v>
      </c>
      <c r="U59" s="67" t="s">
        <v>136</v>
      </c>
      <c r="V59" s="73">
        <v>1.6</v>
      </c>
      <c r="W59" s="74">
        <f t="shared" si="0"/>
        <v>122064</v>
      </c>
      <c r="X59" s="72">
        <v>8154</v>
      </c>
      <c r="Y59" s="75">
        <f t="shared" si="1"/>
        <v>1.6440000000000001E-3</v>
      </c>
      <c r="Z59" s="76">
        <f t="shared" si="2"/>
        <v>200.673216</v>
      </c>
      <c r="AA59" s="104"/>
      <c r="AB59" s="104"/>
      <c r="AC59" s="106"/>
      <c r="AD59" s="107"/>
      <c r="AE59" s="107"/>
      <c r="AF59" s="104"/>
      <c r="AG59" s="57" t="s">
        <v>263</v>
      </c>
      <c r="AH59" s="30">
        <f t="shared" si="4"/>
        <v>10</v>
      </c>
    </row>
    <row r="60" spans="1:34" ht="20.100000000000001" customHeight="1" x14ac:dyDescent="0.2">
      <c r="A60" s="67">
        <v>31</v>
      </c>
      <c r="B60" s="68">
        <v>45201</v>
      </c>
      <c r="C60" s="67" t="s">
        <v>259</v>
      </c>
      <c r="D60" s="69" t="s">
        <v>295</v>
      </c>
      <c r="E60" s="57">
        <v>72151</v>
      </c>
      <c r="F60" s="70">
        <v>27.443784290734328</v>
      </c>
      <c r="G60" s="70">
        <v>42.420711897061409</v>
      </c>
      <c r="H60" s="70" t="s">
        <v>226</v>
      </c>
      <c r="I60" s="57" t="s">
        <v>277</v>
      </c>
      <c r="J60" s="57" t="s">
        <v>161</v>
      </c>
      <c r="K60" s="27">
        <v>25.7</v>
      </c>
      <c r="L60" s="68" t="s">
        <v>227</v>
      </c>
      <c r="M60" s="71">
        <v>45239</v>
      </c>
      <c r="N60" s="70" t="s">
        <v>160</v>
      </c>
      <c r="O60" s="70" t="s">
        <v>228</v>
      </c>
      <c r="P60" s="72">
        <v>18720</v>
      </c>
      <c r="Q60" s="27">
        <v>25.7</v>
      </c>
      <c r="R60" s="73" t="s">
        <v>258</v>
      </c>
      <c r="S60" s="68">
        <v>45563</v>
      </c>
      <c r="T60" s="68" t="s">
        <v>241</v>
      </c>
      <c r="U60" s="67" t="s">
        <v>119</v>
      </c>
      <c r="V60" s="67">
        <v>1.46</v>
      </c>
      <c r="W60" s="74">
        <f t="shared" si="0"/>
        <v>112566</v>
      </c>
      <c r="X60" s="72">
        <v>18805</v>
      </c>
      <c r="Y60" s="75">
        <f t="shared" si="1"/>
        <v>8.5000000000000006E-5</v>
      </c>
      <c r="Z60" s="76">
        <f t="shared" si="2"/>
        <v>9.5681100000000008</v>
      </c>
      <c r="AA60" s="104">
        <f>SUM(Z60:Z62)</f>
        <v>487.27199999999993</v>
      </c>
      <c r="AB60" s="104">
        <f>AA60*3.667</f>
        <v>1786.8264239999996</v>
      </c>
      <c r="AC60" s="105">
        <v>7.6600000000000001E-2</v>
      </c>
      <c r="AD60" s="107">
        <f>Q60*AC60</f>
        <v>1.96862</v>
      </c>
      <c r="AE60" s="107">
        <f t="shared" ref="AE60" si="22">AD60*3.42</f>
        <v>6.7326803999999996</v>
      </c>
      <c r="AF60" s="104">
        <f t="shared" ref="AF60" si="23">IF((AB60-AE60),AB60-AE60)</f>
        <v>1780.0937435999997</v>
      </c>
      <c r="AG60" s="57" t="s">
        <v>277</v>
      </c>
      <c r="AH60" s="30">
        <f t="shared" si="4"/>
        <v>10</v>
      </c>
    </row>
    <row r="61" spans="1:34" ht="20.100000000000001" customHeight="1" x14ac:dyDescent="0.2">
      <c r="A61" s="67">
        <v>32</v>
      </c>
      <c r="B61" s="68">
        <v>45201</v>
      </c>
      <c r="C61" s="67" t="s">
        <v>259</v>
      </c>
      <c r="D61" s="69" t="s">
        <v>295</v>
      </c>
      <c r="E61" s="57">
        <v>72151</v>
      </c>
      <c r="F61" s="70">
        <v>27.443784290734328</v>
      </c>
      <c r="G61" s="70">
        <v>42.420711897061409</v>
      </c>
      <c r="H61" s="70" t="s">
        <v>226</v>
      </c>
      <c r="I61" s="57" t="s">
        <v>277</v>
      </c>
      <c r="J61" s="57" t="s">
        <v>163</v>
      </c>
      <c r="K61" s="27">
        <v>25.7</v>
      </c>
      <c r="L61" s="68" t="s">
        <v>227</v>
      </c>
      <c r="M61" s="71">
        <v>45239</v>
      </c>
      <c r="N61" s="70" t="s">
        <v>160</v>
      </c>
      <c r="O61" s="70" t="s">
        <v>229</v>
      </c>
      <c r="P61" s="72">
        <v>13750</v>
      </c>
      <c r="Q61" s="27">
        <v>25.7</v>
      </c>
      <c r="R61" s="73" t="s">
        <v>258</v>
      </c>
      <c r="S61" s="68">
        <v>45563</v>
      </c>
      <c r="T61" s="68" t="s">
        <v>241</v>
      </c>
      <c r="U61" s="67" t="s">
        <v>145</v>
      </c>
      <c r="V61" s="73">
        <v>1.58</v>
      </c>
      <c r="W61" s="74">
        <f t="shared" si="0"/>
        <v>121818</v>
      </c>
      <c r="X61" s="72">
        <v>15338</v>
      </c>
      <c r="Y61" s="75">
        <f t="shared" si="1"/>
        <v>1.588E-3</v>
      </c>
      <c r="Z61" s="76">
        <f t="shared" si="2"/>
        <v>193.44698399999999</v>
      </c>
      <c r="AA61" s="104"/>
      <c r="AB61" s="104"/>
      <c r="AC61" s="106"/>
      <c r="AD61" s="107"/>
      <c r="AE61" s="107"/>
      <c r="AF61" s="104"/>
      <c r="AG61" s="57" t="s">
        <v>277</v>
      </c>
      <c r="AH61" s="30">
        <f t="shared" si="4"/>
        <v>10</v>
      </c>
    </row>
    <row r="62" spans="1:34" ht="20.100000000000001" customHeight="1" x14ac:dyDescent="0.2">
      <c r="A62" s="67">
        <v>33</v>
      </c>
      <c r="B62" s="68">
        <v>45201</v>
      </c>
      <c r="C62" s="67" t="s">
        <v>259</v>
      </c>
      <c r="D62" s="69" t="s">
        <v>295</v>
      </c>
      <c r="E62" s="57">
        <v>72151</v>
      </c>
      <c r="F62" s="70">
        <v>27.443784290734328</v>
      </c>
      <c r="G62" s="70">
        <v>42.420711897061409</v>
      </c>
      <c r="H62" s="70" t="s">
        <v>226</v>
      </c>
      <c r="I62" s="57" t="s">
        <v>277</v>
      </c>
      <c r="J62" s="57" t="s">
        <v>165</v>
      </c>
      <c r="K62" s="27">
        <v>25.7</v>
      </c>
      <c r="L62" s="68" t="s">
        <v>227</v>
      </c>
      <c r="M62" s="71">
        <v>45239</v>
      </c>
      <c r="N62" s="70" t="s">
        <v>160</v>
      </c>
      <c r="O62" s="70" t="s">
        <v>230</v>
      </c>
      <c r="P62" s="72">
        <v>9480</v>
      </c>
      <c r="Q62" s="27">
        <v>25.7</v>
      </c>
      <c r="R62" s="73" t="s">
        <v>258</v>
      </c>
      <c r="S62" s="68">
        <v>45563</v>
      </c>
      <c r="T62" s="68" t="s">
        <v>241</v>
      </c>
      <c r="U62" s="67" t="s">
        <v>146</v>
      </c>
      <c r="V62" s="67">
        <v>1.66</v>
      </c>
      <c r="W62" s="74">
        <f t="shared" ref="W62:W89" si="24">V62*10000*0.3*Q62</f>
        <v>127986</v>
      </c>
      <c r="X62" s="72">
        <v>11701</v>
      </c>
      <c r="Y62" s="75">
        <f t="shared" ref="Y62:Y89" si="25">(X62-P62)/1000000</f>
        <v>2.2209999999999999E-3</v>
      </c>
      <c r="Z62" s="76">
        <f t="shared" ref="Z62:Z89" si="26">Y62*W62</f>
        <v>284.25690599999996</v>
      </c>
      <c r="AA62" s="104"/>
      <c r="AB62" s="104"/>
      <c r="AC62" s="106"/>
      <c r="AD62" s="107"/>
      <c r="AE62" s="107"/>
      <c r="AF62" s="104"/>
      <c r="AG62" s="57" t="s">
        <v>277</v>
      </c>
      <c r="AH62" s="30">
        <f t="shared" si="4"/>
        <v>10</v>
      </c>
    </row>
    <row r="63" spans="1:34" ht="20.100000000000001" customHeight="1" x14ac:dyDescent="0.2">
      <c r="A63" s="67">
        <v>34</v>
      </c>
      <c r="B63" s="68">
        <v>45201</v>
      </c>
      <c r="C63" s="67" t="s">
        <v>259</v>
      </c>
      <c r="D63" s="69" t="s">
        <v>295</v>
      </c>
      <c r="E63" s="57">
        <v>72151</v>
      </c>
      <c r="F63" s="70">
        <v>27.439555783063003</v>
      </c>
      <c r="G63" s="70">
        <v>42.424751970169268</v>
      </c>
      <c r="H63" s="70" t="s">
        <v>226</v>
      </c>
      <c r="I63" s="96" t="s">
        <v>278</v>
      </c>
      <c r="J63" s="57" t="s">
        <v>161</v>
      </c>
      <c r="K63" s="95">
        <v>25.6</v>
      </c>
      <c r="L63" s="68" t="s">
        <v>227</v>
      </c>
      <c r="M63" s="71">
        <v>45239</v>
      </c>
      <c r="N63" s="70" t="s">
        <v>160</v>
      </c>
      <c r="O63" s="70" t="s">
        <v>231</v>
      </c>
      <c r="P63" s="72">
        <v>16420</v>
      </c>
      <c r="Q63" s="95">
        <v>25.6</v>
      </c>
      <c r="R63" s="73" t="s">
        <v>258</v>
      </c>
      <c r="S63" s="68">
        <v>45563</v>
      </c>
      <c r="T63" s="68" t="s">
        <v>241</v>
      </c>
      <c r="U63" s="67" t="s">
        <v>121</v>
      </c>
      <c r="V63" s="67">
        <v>1.46</v>
      </c>
      <c r="W63" s="74">
        <f t="shared" si="24"/>
        <v>112128</v>
      </c>
      <c r="X63" s="72">
        <v>17948</v>
      </c>
      <c r="Y63" s="75">
        <f t="shared" si="25"/>
        <v>1.5280000000000001E-3</v>
      </c>
      <c r="Z63" s="76">
        <f t="shared" si="26"/>
        <v>171.33158400000002</v>
      </c>
      <c r="AA63" s="104">
        <f>SUM(Z63:Z65)</f>
        <v>626.79398400000014</v>
      </c>
      <c r="AB63" s="104">
        <f>AA63*3.667</f>
        <v>2298.4535393280003</v>
      </c>
      <c r="AC63" s="105">
        <v>7.6600000000000001E-2</v>
      </c>
      <c r="AD63" s="107">
        <f>Q63*AC63</f>
        <v>1.96096</v>
      </c>
      <c r="AE63" s="107">
        <f t="shared" ref="AE63" si="27">AD63*3.42</f>
        <v>6.7064832000000001</v>
      </c>
      <c r="AF63" s="104">
        <f t="shared" ref="AF63" si="28">IF((AB63-AE63),AB63-AE63)</f>
        <v>2291.7470561280002</v>
      </c>
      <c r="AG63" s="57" t="s">
        <v>278</v>
      </c>
      <c r="AH63" s="30">
        <f t="shared" si="4"/>
        <v>10</v>
      </c>
    </row>
    <row r="64" spans="1:34" ht="20.100000000000001" customHeight="1" x14ac:dyDescent="0.2">
      <c r="A64" s="67">
        <v>35</v>
      </c>
      <c r="B64" s="68">
        <v>45201</v>
      </c>
      <c r="C64" s="67" t="s">
        <v>259</v>
      </c>
      <c r="D64" s="69" t="s">
        <v>295</v>
      </c>
      <c r="E64" s="57">
        <v>72151</v>
      </c>
      <c r="F64" s="70">
        <v>27.439555783063003</v>
      </c>
      <c r="G64" s="70">
        <v>42.424751970169268</v>
      </c>
      <c r="H64" s="70" t="s">
        <v>226</v>
      </c>
      <c r="I64" s="96" t="s">
        <v>278</v>
      </c>
      <c r="J64" s="57" t="s">
        <v>163</v>
      </c>
      <c r="K64" s="95">
        <v>25.6</v>
      </c>
      <c r="L64" s="68" t="s">
        <v>227</v>
      </c>
      <c r="M64" s="71">
        <v>45239</v>
      </c>
      <c r="N64" s="70" t="s">
        <v>160</v>
      </c>
      <c r="O64" s="70" t="s">
        <v>232</v>
      </c>
      <c r="P64" s="72">
        <v>11920</v>
      </c>
      <c r="Q64" s="95">
        <v>25.6</v>
      </c>
      <c r="R64" s="73" t="s">
        <v>258</v>
      </c>
      <c r="S64" s="68">
        <v>45563</v>
      </c>
      <c r="T64" s="68" t="s">
        <v>241</v>
      </c>
      <c r="U64" s="67" t="s">
        <v>149</v>
      </c>
      <c r="V64" s="73">
        <v>1.58</v>
      </c>
      <c r="W64" s="74">
        <f t="shared" si="24"/>
        <v>121344</v>
      </c>
      <c r="X64" s="72">
        <v>13547</v>
      </c>
      <c r="Y64" s="75">
        <f t="shared" si="25"/>
        <v>1.627E-3</v>
      </c>
      <c r="Z64" s="76">
        <f t="shared" si="26"/>
        <v>197.42668799999998</v>
      </c>
      <c r="AA64" s="104"/>
      <c r="AB64" s="104"/>
      <c r="AC64" s="106"/>
      <c r="AD64" s="107"/>
      <c r="AE64" s="107"/>
      <c r="AF64" s="104"/>
      <c r="AG64" s="57" t="s">
        <v>278</v>
      </c>
      <c r="AH64" s="30">
        <f t="shared" si="4"/>
        <v>10</v>
      </c>
    </row>
    <row r="65" spans="1:34" ht="20.100000000000001" customHeight="1" x14ac:dyDescent="0.2">
      <c r="A65" s="67">
        <v>36</v>
      </c>
      <c r="B65" s="68">
        <v>45201</v>
      </c>
      <c r="C65" s="67" t="s">
        <v>259</v>
      </c>
      <c r="D65" s="69" t="s">
        <v>295</v>
      </c>
      <c r="E65" s="57">
        <v>72151</v>
      </c>
      <c r="F65" s="70">
        <v>27.439555783063003</v>
      </c>
      <c r="G65" s="70">
        <v>42.424751970169268</v>
      </c>
      <c r="H65" s="70" t="s">
        <v>226</v>
      </c>
      <c r="I65" s="96" t="s">
        <v>278</v>
      </c>
      <c r="J65" s="57" t="s">
        <v>165</v>
      </c>
      <c r="K65" s="95">
        <v>25.6</v>
      </c>
      <c r="L65" s="68" t="s">
        <v>227</v>
      </c>
      <c r="M65" s="71">
        <v>45239</v>
      </c>
      <c r="N65" s="70" t="s">
        <v>160</v>
      </c>
      <c r="O65" s="70" t="s">
        <v>233</v>
      </c>
      <c r="P65" s="72">
        <v>8050</v>
      </c>
      <c r="Q65" s="95">
        <v>25.6</v>
      </c>
      <c r="R65" s="73" t="s">
        <v>258</v>
      </c>
      <c r="S65" s="68">
        <v>45563</v>
      </c>
      <c r="T65" s="68" t="s">
        <v>241</v>
      </c>
      <c r="U65" s="67" t="s">
        <v>150</v>
      </c>
      <c r="V65" s="67">
        <v>1.66</v>
      </c>
      <c r="W65" s="74">
        <f t="shared" si="24"/>
        <v>127488</v>
      </c>
      <c r="X65" s="72">
        <v>10074</v>
      </c>
      <c r="Y65" s="75">
        <f t="shared" si="25"/>
        <v>2.0240000000000002E-3</v>
      </c>
      <c r="Z65" s="76">
        <f t="shared" si="26"/>
        <v>258.03571200000005</v>
      </c>
      <c r="AA65" s="104"/>
      <c r="AB65" s="104"/>
      <c r="AC65" s="106"/>
      <c r="AD65" s="107"/>
      <c r="AE65" s="107"/>
      <c r="AF65" s="104"/>
      <c r="AG65" s="57" t="s">
        <v>278</v>
      </c>
      <c r="AH65" s="30">
        <f t="shared" si="4"/>
        <v>10</v>
      </c>
    </row>
    <row r="66" spans="1:34" ht="20.100000000000001" customHeight="1" x14ac:dyDescent="0.2">
      <c r="A66" s="67">
        <v>37</v>
      </c>
      <c r="B66" s="68">
        <v>45201</v>
      </c>
      <c r="C66" s="67" t="s">
        <v>259</v>
      </c>
      <c r="D66" s="69" t="s">
        <v>295</v>
      </c>
      <c r="E66" s="57">
        <v>72151</v>
      </c>
      <c r="F66" s="70">
        <v>27.4460728843281</v>
      </c>
      <c r="G66" s="70">
        <v>42.425257145698446</v>
      </c>
      <c r="H66" s="70" t="s">
        <v>226</v>
      </c>
      <c r="I66" s="57" t="s">
        <v>279</v>
      </c>
      <c r="J66" s="57" t="s">
        <v>161</v>
      </c>
      <c r="K66" s="27">
        <v>25.48</v>
      </c>
      <c r="L66" s="68" t="s">
        <v>227</v>
      </c>
      <c r="M66" s="71">
        <v>45239</v>
      </c>
      <c r="N66" s="70" t="s">
        <v>160</v>
      </c>
      <c r="O66" s="70" t="s">
        <v>234</v>
      </c>
      <c r="P66" s="72">
        <v>18370</v>
      </c>
      <c r="Q66" s="27">
        <v>25.48</v>
      </c>
      <c r="R66" s="73" t="s">
        <v>258</v>
      </c>
      <c r="S66" s="68">
        <v>45563</v>
      </c>
      <c r="T66" s="68" t="s">
        <v>241</v>
      </c>
      <c r="U66" s="67" t="s">
        <v>122</v>
      </c>
      <c r="V66" s="67">
        <v>1.46</v>
      </c>
      <c r="W66" s="74">
        <f t="shared" si="24"/>
        <v>111602.40000000001</v>
      </c>
      <c r="X66" s="72">
        <v>19133</v>
      </c>
      <c r="Y66" s="75">
        <f t="shared" si="25"/>
        <v>7.6300000000000001E-4</v>
      </c>
      <c r="Z66" s="76">
        <f t="shared" si="26"/>
        <v>85.152631200000002</v>
      </c>
      <c r="AA66" s="104">
        <f>SUM(Z66:Z68)</f>
        <v>597.32509200000004</v>
      </c>
      <c r="AB66" s="104">
        <f>AA66*3.667</f>
        <v>2190.391112364</v>
      </c>
      <c r="AC66" s="105">
        <v>8.14E-2</v>
      </c>
      <c r="AD66" s="107">
        <f>Q66*AC66</f>
        <v>2.0740720000000001</v>
      </c>
      <c r="AE66" s="107">
        <f t="shared" ref="AE66" si="29">AD66*3.42</f>
        <v>7.0933262400000006</v>
      </c>
      <c r="AF66" s="104">
        <f t="shared" ref="AF66" si="30">IF((AB66-AE66),AB66-AE66)</f>
        <v>2183.2977861240001</v>
      </c>
      <c r="AG66" s="57" t="s">
        <v>279</v>
      </c>
      <c r="AH66" s="30">
        <f t="shared" si="4"/>
        <v>10</v>
      </c>
    </row>
    <row r="67" spans="1:34" ht="20.100000000000001" customHeight="1" x14ac:dyDescent="0.2">
      <c r="A67" s="67">
        <v>38</v>
      </c>
      <c r="B67" s="68">
        <v>45201</v>
      </c>
      <c r="C67" s="67" t="s">
        <v>259</v>
      </c>
      <c r="D67" s="69" t="s">
        <v>295</v>
      </c>
      <c r="E67" s="57">
        <v>72151</v>
      </c>
      <c r="F67" s="70">
        <v>27.4460728843281</v>
      </c>
      <c r="G67" s="70">
        <v>42.425257145698446</v>
      </c>
      <c r="H67" s="70" t="s">
        <v>226</v>
      </c>
      <c r="I67" s="57" t="s">
        <v>279</v>
      </c>
      <c r="J67" s="57" t="s">
        <v>163</v>
      </c>
      <c r="K67" s="27">
        <v>25.48</v>
      </c>
      <c r="L67" s="68" t="s">
        <v>227</v>
      </c>
      <c r="M67" s="71">
        <v>45239</v>
      </c>
      <c r="N67" s="70" t="s">
        <v>160</v>
      </c>
      <c r="O67" s="70" t="s">
        <v>235</v>
      </c>
      <c r="P67" s="72">
        <v>11940</v>
      </c>
      <c r="Q67" s="27">
        <v>25.48</v>
      </c>
      <c r="R67" s="73" t="s">
        <v>258</v>
      </c>
      <c r="S67" s="68">
        <v>45563</v>
      </c>
      <c r="T67" s="68" t="s">
        <v>241</v>
      </c>
      <c r="U67" s="67" t="s">
        <v>151</v>
      </c>
      <c r="V67" s="73">
        <v>1.58</v>
      </c>
      <c r="W67" s="74">
        <f t="shared" si="24"/>
        <v>120775.2</v>
      </c>
      <c r="X67" s="72">
        <v>14091</v>
      </c>
      <c r="Y67" s="75">
        <f t="shared" si="25"/>
        <v>2.1510000000000001E-3</v>
      </c>
      <c r="Z67" s="76">
        <f t="shared" si="26"/>
        <v>259.78745520000001</v>
      </c>
      <c r="AA67" s="104"/>
      <c r="AB67" s="104"/>
      <c r="AC67" s="106"/>
      <c r="AD67" s="107"/>
      <c r="AE67" s="107"/>
      <c r="AF67" s="104"/>
      <c r="AG67" s="57" t="s">
        <v>279</v>
      </c>
      <c r="AH67" s="30">
        <f t="shared" si="4"/>
        <v>10</v>
      </c>
    </row>
    <row r="68" spans="1:34" ht="20.100000000000001" customHeight="1" x14ac:dyDescent="0.2">
      <c r="A68" s="67">
        <v>39</v>
      </c>
      <c r="B68" s="68">
        <v>45201</v>
      </c>
      <c r="C68" s="67" t="s">
        <v>259</v>
      </c>
      <c r="D68" s="69" t="s">
        <v>295</v>
      </c>
      <c r="E68" s="57">
        <v>72151</v>
      </c>
      <c r="F68" s="70">
        <v>27.4460728843281</v>
      </c>
      <c r="G68" s="70">
        <v>42.425257145698446</v>
      </c>
      <c r="H68" s="70" t="s">
        <v>226</v>
      </c>
      <c r="I68" s="57" t="s">
        <v>279</v>
      </c>
      <c r="J68" s="57" t="s">
        <v>165</v>
      </c>
      <c r="K68" s="27">
        <v>25.48</v>
      </c>
      <c r="L68" s="68" t="s">
        <v>227</v>
      </c>
      <c r="M68" s="71">
        <v>45239</v>
      </c>
      <c r="N68" s="70" t="s">
        <v>160</v>
      </c>
      <c r="O68" s="70" t="s">
        <v>236</v>
      </c>
      <c r="P68" s="72">
        <v>7730</v>
      </c>
      <c r="Q68" s="27">
        <v>25.48</v>
      </c>
      <c r="R68" s="73" t="s">
        <v>258</v>
      </c>
      <c r="S68" s="68">
        <v>45563</v>
      </c>
      <c r="T68" s="68" t="s">
        <v>241</v>
      </c>
      <c r="U68" s="67" t="s">
        <v>152</v>
      </c>
      <c r="V68" s="67">
        <v>1.66</v>
      </c>
      <c r="W68" s="74">
        <f t="shared" si="24"/>
        <v>126890.40000000001</v>
      </c>
      <c r="X68" s="72">
        <v>9719</v>
      </c>
      <c r="Y68" s="75">
        <f t="shared" si="25"/>
        <v>1.9889999999999999E-3</v>
      </c>
      <c r="Z68" s="76">
        <f t="shared" si="26"/>
        <v>252.3850056</v>
      </c>
      <c r="AA68" s="104"/>
      <c r="AB68" s="104"/>
      <c r="AC68" s="106"/>
      <c r="AD68" s="107"/>
      <c r="AE68" s="107"/>
      <c r="AF68" s="104"/>
      <c r="AG68" s="57" t="s">
        <v>279</v>
      </c>
      <c r="AH68" s="30">
        <f t="shared" si="4"/>
        <v>10</v>
      </c>
    </row>
    <row r="69" spans="1:34" ht="20.100000000000001" customHeight="1" x14ac:dyDescent="0.2">
      <c r="A69" s="67">
        <v>40</v>
      </c>
      <c r="B69" s="68">
        <v>45201</v>
      </c>
      <c r="C69" s="67" t="s">
        <v>259</v>
      </c>
      <c r="D69" s="69" t="s">
        <v>295</v>
      </c>
      <c r="E69" s="57">
        <v>72151</v>
      </c>
      <c r="F69" s="70">
        <v>27.43583443781435</v>
      </c>
      <c r="G69" s="70">
        <v>42.428192148007227</v>
      </c>
      <c r="H69" s="70" t="s">
        <v>226</v>
      </c>
      <c r="I69" s="96" t="s">
        <v>280</v>
      </c>
      <c r="J69" s="57" t="s">
        <v>161</v>
      </c>
      <c r="K69" s="95">
        <v>25.15</v>
      </c>
      <c r="L69" s="68" t="s">
        <v>227</v>
      </c>
      <c r="M69" s="71">
        <v>45239</v>
      </c>
      <c r="N69" s="70" t="s">
        <v>160</v>
      </c>
      <c r="O69" s="70" t="s">
        <v>237</v>
      </c>
      <c r="P69" s="72">
        <v>17720</v>
      </c>
      <c r="Q69" s="95">
        <v>25.15</v>
      </c>
      <c r="R69" s="73" t="s">
        <v>258</v>
      </c>
      <c r="S69" s="68">
        <v>45563</v>
      </c>
      <c r="T69" s="68" t="s">
        <v>241</v>
      </c>
      <c r="U69" s="67" t="s">
        <v>120</v>
      </c>
      <c r="V69" s="67">
        <v>1.46</v>
      </c>
      <c r="W69" s="74">
        <f t="shared" si="24"/>
        <v>110157</v>
      </c>
      <c r="X69" s="72">
        <v>18811</v>
      </c>
      <c r="Y69" s="75">
        <f t="shared" si="25"/>
        <v>1.091E-3</v>
      </c>
      <c r="Z69" s="76">
        <f t="shared" si="26"/>
        <v>120.181287</v>
      </c>
      <c r="AA69" s="104">
        <f>SUM(Z69:Z71)</f>
        <v>455.96245799999991</v>
      </c>
      <c r="AB69" s="104">
        <f>AA69*3.667</f>
        <v>1672.0143334859995</v>
      </c>
      <c r="AC69" s="105">
        <v>8.14E-2</v>
      </c>
      <c r="AD69" s="107">
        <f>Q69*AC69</f>
        <v>2.0472099999999998</v>
      </c>
      <c r="AE69" s="107">
        <f t="shared" ref="AE69" si="31">AD69*3.42</f>
        <v>7.0014581999999992</v>
      </c>
      <c r="AF69" s="104">
        <f t="shared" ref="AF69" si="32">IF((AB69-AE69),AB69-AE69)</f>
        <v>1665.0128752859996</v>
      </c>
      <c r="AG69" s="57" t="s">
        <v>280</v>
      </c>
      <c r="AH69" s="30">
        <f t="shared" si="4"/>
        <v>10</v>
      </c>
    </row>
    <row r="70" spans="1:34" ht="20.100000000000001" customHeight="1" x14ac:dyDescent="0.2">
      <c r="A70" s="67">
        <v>41</v>
      </c>
      <c r="B70" s="68">
        <v>45201</v>
      </c>
      <c r="C70" s="67" t="s">
        <v>259</v>
      </c>
      <c r="D70" s="69" t="s">
        <v>295</v>
      </c>
      <c r="E70" s="57">
        <v>72151</v>
      </c>
      <c r="F70" s="70">
        <v>27.43583443781435</v>
      </c>
      <c r="G70" s="70">
        <v>42.428192148007227</v>
      </c>
      <c r="H70" s="70" t="s">
        <v>226</v>
      </c>
      <c r="I70" s="96" t="s">
        <v>280</v>
      </c>
      <c r="J70" s="57" t="s">
        <v>163</v>
      </c>
      <c r="K70" s="95">
        <v>25.15</v>
      </c>
      <c r="L70" s="68" t="s">
        <v>227</v>
      </c>
      <c r="M70" s="71">
        <v>45239</v>
      </c>
      <c r="N70" s="70" t="s">
        <v>160</v>
      </c>
      <c r="O70" s="70" t="s">
        <v>238</v>
      </c>
      <c r="P70" s="72">
        <v>9190</v>
      </c>
      <c r="Q70" s="95">
        <v>25.15</v>
      </c>
      <c r="R70" s="73" t="s">
        <v>258</v>
      </c>
      <c r="S70" s="68">
        <v>45563</v>
      </c>
      <c r="T70" s="68" t="s">
        <v>241</v>
      </c>
      <c r="U70" s="67" t="s">
        <v>147</v>
      </c>
      <c r="V70" s="73">
        <v>1.58</v>
      </c>
      <c r="W70" s="74">
        <f t="shared" si="24"/>
        <v>119211</v>
      </c>
      <c r="X70" s="72">
        <v>15997</v>
      </c>
      <c r="Y70" s="75">
        <f t="shared" si="25"/>
        <v>6.8069999999999997E-3</v>
      </c>
      <c r="Z70" s="76">
        <f t="shared" si="26"/>
        <v>811.46927699999992</v>
      </c>
      <c r="AA70" s="104"/>
      <c r="AB70" s="104"/>
      <c r="AC70" s="106"/>
      <c r="AD70" s="107"/>
      <c r="AE70" s="107"/>
      <c r="AF70" s="104"/>
      <c r="AG70" s="57" t="s">
        <v>280</v>
      </c>
      <c r="AH70" s="30">
        <f t="shared" si="4"/>
        <v>10</v>
      </c>
    </row>
    <row r="71" spans="1:34" ht="20.100000000000001" customHeight="1" x14ac:dyDescent="0.2">
      <c r="A71" s="67">
        <v>42</v>
      </c>
      <c r="B71" s="68">
        <v>45201</v>
      </c>
      <c r="C71" s="67" t="s">
        <v>259</v>
      </c>
      <c r="D71" s="69" t="s">
        <v>295</v>
      </c>
      <c r="E71" s="57">
        <v>72151</v>
      </c>
      <c r="F71" s="70">
        <v>27.43583443781435</v>
      </c>
      <c r="G71" s="70">
        <v>42.428192148007227</v>
      </c>
      <c r="H71" s="70" t="s">
        <v>226</v>
      </c>
      <c r="I71" s="96" t="s">
        <v>280</v>
      </c>
      <c r="J71" s="57" t="s">
        <v>165</v>
      </c>
      <c r="K71" s="95">
        <v>25.15</v>
      </c>
      <c r="L71" s="68" t="s">
        <v>227</v>
      </c>
      <c r="M71" s="71">
        <v>45239</v>
      </c>
      <c r="N71" s="70" t="s">
        <v>160</v>
      </c>
      <c r="O71" s="70" t="s">
        <v>239</v>
      </c>
      <c r="P71" s="72">
        <v>14140</v>
      </c>
      <c r="Q71" s="95">
        <v>25.15</v>
      </c>
      <c r="R71" s="73" t="s">
        <v>258</v>
      </c>
      <c r="S71" s="68">
        <v>45563</v>
      </c>
      <c r="T71" s="68" t="s">
        <v>241</v>
      </c>
      <c r="U71" s="67" t="s">
        <v>148</v>
      </c>
      <c r="V71" s="67">
        <v>1.66</v>
      </c>
      <c r="W71" s="74">
        <f t="shared" si="24"/>
        <v>125247</v>
      </c>
      <c r="X71" s="72">
        <v>10342</v>
      </c>
      <c r="Y71" s="75">
        <f t="shared" si="25"/>
        <v>-3.7980000000000002E-3</v>
      </c>
      <c r="Z71" s="76">
        <f t="shared" si="26"/>
        <v>-475.688106</v>
      </c>
      <c r="AA71" s="104"/>
      <c r="AB71" s="104"/>
      <c r="AC71" s="106"/>
      <c r="AD71" s="107"/>
      <c r="AE71" s="107"/>
      <c r="AF71" s="104"/>
      <c r="AG71" s="57" t="s">
        <v>280</v>
      </c>
      <c r="AH71" s="30">
        <f t="shared" si="4"/>
        <v>10</v>
      </c>
    </row>
    <row r="72" spans="1:34" ht="20.100000000000001" customHeight="1" x14ac:dyDescent="0.2">
      <c r="A72" s="67">
        <v>43</v>
      </c>
      <c r="B72" s="68">
        <v>45201</v>
      </c>
      <c r="C72" s="67" t="s">
        <v>259</v>
      </c>
      <c r="D72" s="69" t="s">
        <v>295</v>
      </c>
      <c r="E72" s="57">
        <v>81178</v>
      </c>
      <c r="F72" s="70">
        <v>27.612793777796963</v>
      </c>
      <c r="G72" s="70">
        <v>42.428816225630491</v>
      </c>
      <c r="H72" s="70" t="s">
        <v>158</v>
      </c>
      <c r="I72" s="96" t="s">
        <v>261</v>
      </c>
      <c r="J72" s="57" t="s">
        <v>161</v>
      </c>
      <c r="K72" s="95">
        <v>25.11</v>
      </c>
      <c r="L72" s="68" t="s">
        <v>159</v>
      </c>
      <c r="M72" s="71">
        <v>45237</v>
      </c>
      <c r="N72" s="70" t="s">
        <v>160</v>
      </c>
      <c r="O72" s="70" t="s">
        <v>162</v>
      </c>
      <c r="P72" s="72">
        <v>11800</v>
      </c>
      <c r="Q72" s="95">
        <v>25.11</v>
      </c>
      <c r="R72" s="73" t="s">
        <v>240</v>
      </c>
      <c r="S72" s="68">
        <v>45560</v>
      </c>
      <c r="T72" s="68" t="s">
        <v>241</v>
      </c>
      <c r="U72" s="67" t="s">
        <v>110</v>
      </c>
      <c r="V72" s="67">
        <v>1.75</v>
      </c>
      <c r="W72" s="74">
        <f t="shared" si="24"/>
        <v>131827.5</v>
      </c>
      <c r="X72" s="72">
        <v>14339</v>
      </c>
      <c r="Y72" s="75">
        <f t="shared" si="25"/>
        <v>2.539E-3</v>
      </c>
      <c r="Z72" s="76">
        <f t="shared" si="26"/>
        <v>334.71002249999998</v>
      </c>
      <c r="AA72" s="104">
        <f>SUM(Z72:Z74)</f>
        <v>182.10048209999999</v>
      </c>
      <c r="AB72" s="104">
        <f>AA72*3.667</f>
        <v>667.76246786069999</v>
      </c>
      <c r="AC72" s="105">
        <v>8.14E-2</v>
      </c>
      <c r="AD72" s="107">
        <f>Q72*AC72</f>
        <v>2.0439539999999998</v>
      </c>
      <c r="AE72" s="107">
        <f t="shared" ref="AE72" si="33">AD72*3.42</f>
        <v>6.9903226799999993</v>
      </c>
      <c r="AF72" s="104">
        <f t="shared" ref="AF72" si="34">IF((AB72-AE72),AB72-AE72)</f>
        <v>660.77214518070002</v>
      </c>
      <c r="AG72" s="57" t="s">
        <v>261</v>
      </c>
      <c r="AH72" s="30">
        <f t="shared" si="4"/>
        <v>10</v>
      </c>
    </row>
    <row r="73" spans="1:34" ht="20.100000000000001" customHeight="1" x14ac:dyDescent="0.2">
      <c r="A73" s="67">
        <v>44</v>
      </c>
      <c r="B73" s="68">
        <v>45201</v>
      </c>
      <c r="C73" s="67" t="s">
        <v>259</v>
      </c>
      <c r="D73" s="69" t="s">
        <v>295</v>
      </c>
      <c r="E73" s="57">
        <v>81178</v>
      </c>
      <c r="F73" s="70">
        <v>27.612793777796963</v>
      </c>
      <c r="G73" s="70">
        <v>42.428816225630491</v>
      </c>
      <c r="H73" s="70" t="s">
        <v>158</v>
      </c>
      <c r="I73" s="96" t="s">
        <v>261</v>
      </c>
      <c r="J73" s="57" t="s">
        <v>163</v>
      </c>
      <c r="K73" s="95">
        <v>25.11</v>
      </c>
      <c r="L73" s="68" t="s">
        <v>159</v>
      </c>
      <c r="M73" s="71">
        <v>45237</v>
      </c>
      <c r="N73" s="70" t="s">
        <v>160</v>
      </c>
      <c r="O73" s="70" t="s">
        <v>164</v>
      </c>
      <c r="P73" s="72">
        <v>8880</v>
      </c>
      <c r="Q73" s="95">
        <v>25.11</v>
      </c>
      <c r="R73" s="73" t="s">
        <v>240</v>
      </c>
      <c r="S73" s="68">
        <v>45560</v>
      </c>
      <c r="T73" s="68" t="s">
        <v>241</v>
      </c>
      <c r="U73" s="67" t="s">
        <v>127</v>
      </c>
      <c r="V73" s="73">
        <v>1.56</v>
      </c>
      <c r="W73" s="74">
        <f t="shared" si="24"/>
        <v>117514.8</v>
      </c>
      <c r="X73" s="72">
        <v>9567</v>
      </c>
      <c r="Y73" s="75">
        <f t="shared" si="25"/>
        <v>6.87E-4</v>
      </c>
      <c r="Z73" s="76">
        <f t="shared" si="26"/>
        <v>80.732667599999999</v>
      </c>
      <c r="AA73" s="104"/>
      <c r="AB73" s="104"/>
      <c r="AC73" s="106"/>
      <c r="AD73" s="107"/>
      <c r="AE73" s="107"/>
      <c r="AF73" s="104"/>
      <c r="AG73" s="57" t="s">
        <v>261</v>
      </c>
      <c r="AH73" s="30">
        <f t="shared" si="4"/>
        <v>10</v>
      </c>
    </row>
    <row r="74" spans="1:34" ht="20.100000000000001" customHeight="1" x14ac:dyDescent="0.2">
      <c r="A74" s="67">
        <v>45</v>
      </c>
      <c r="B74" s="68">
        <v>45201</v>
      </c>
      <c r="C74" s="67" t="s">
        <v>259</v>
      </c>
      <c r="D74" s="69" t="s">
        <v>295</v>
      </c>
      <c r="E74" s="57">
        <v>81178</v>
      </c>
      <c r="F74" s="70">
        <v>27.612793777796963</v>
      </c>
      <c r="G74" s="70">
        <v>42.428816225630491</v>
      </c>
      <c r="H74" s="70" t="s">
        <v>158</v>
      </c>
      <c r="I74" s="96" t="s">
        <v>261</v>
      </c>
      <c r="J74" s="57" t="s">
        <v>165</v>
      </c>
      <c r="K74" s="95">
        <v>25.11</v>
      </c>
      <c r="L74" s="68" t="s">
        <v>159</v>
      </c>
      <c r="M74" s="71">
        <v>45237</v>
      </c>
      <c r="N74" s="70" t="s">
        <v>160</v>
      </c>
      <c r="O74" s="70" t="s">
        <v>166</v>
      </c>
      <c r="P74" s="72">
        <v>7920</v>
      </c>
      <c r="Q74" s="95">
        <v>25.11</v>
      </c>
      <c r="R74" s="73" t="s">
        <v>240</v>
      </c>
      <c r="S74" s="68">
        <v>45560</v>
      </c>
      <c r="T74" s="68" t="s">
        <v>241</v>
      </c>
      <c r="U74" s="67" t="s">
        <v>128</v>
      </c>
      <c r="V74" s="73">
        <v>1.6</v>
      </c>
      <c r="W74" s="74">
        <f t="shared" si="24"/>
        <v>120528</v>
      </c>
      <c r="X74" s="72">
        <v>5984</v>
      </c>
      <c r="Y74" s="75">
        <f t="shared" si="25"/>
        <v>-1.936E-3</v>
      </c>
      <c r="Z74" s="76">
        <f t="shared" si="26"/>
        <v>-233.342208</v>
      </c>
      <c r="AA74" s="104"/>
      <c r="AB74" s="104"/>
      <c r="AC74" s="106"/>
      <c r="AD74" s="107"/>
      <c r="AE74" s="107"/>
      <c r="AF74" s="104"/>
      <c r="AG74" s="57" t="s">
        <v>261</v>
      </c>
      <c r="AH74" s="30">
        <f t="shared" si="4"/>
        <v>10</v>
      </c>
    </row>
    <row r="75" spans="1:34" ht="20.100000000000001" customHeight="1" x14ac:dyDescent="0.2">
      <c r="A75" s="67">
        <v>46</v>
      </c>
      <c r="B75" s="68">
        <v>45201</v>
      </c>
      <c r="C75" s="67" t="s">
        <v>259</v>
      </c>
      <c r="D75" s="69" t="s">
        <v>295</v>
      </c>
      <c r="E75" s="57">
        <v>81178</v>
      </c>
      <c r="F75" s="70">
        <v>27.630189581572992</v>
      </c>
      <c r="G75" s="70">
        <v>42.405549554528662</v>
      </c>
      <c r="H75" s="70" t="s">
        <v>197</v>
      </c>
      <c r="I75" s="96" t="s">
        <v>269</v>
      </c>
      <c r="J75" s="57" t="s">
        <v>161</v>
      </c>
      <c r="K75" s="95">
        <v>25.63</v>
      </c>
      <c r="L75" s="68" t="s">
        <v>176</v>
      </c>
      <c r="M75" s="71">
        <v>45237</v>
      </c>
      <c r="N75" s="70" t="s">
        <v>160</v>
      </c>
      <c r="O75" s="70" t="s">
        <v>198</v>
      </c>
      <c r="P75" s="72">
        <v>9780</v>
      </c>
      <c r="Q75" s="95">
        <v>25.63</v>
      </c>
      <c r="R75" s="73" t="s">
        <v>240</v>
      </c>
      <c r="S75" s="68">
        <v>45560</v>
      </c>
      <c r="T75" s="68" t="s">
        <v>241</v>
      </c>
      <c r="U75" s="67" t="s">
        <v>108</v>
      </c>
      <c r="V75" s="67">
        <v>1.75</v>
      </c>
      <c r="W75" s="74">
        <f t="shared" si="24"/>
        <v>134557.5</v>
      </c>
      <c r="X75" s="72">
        <v>14936</v>
      </c>
      <c r="Y75" s="75">
        <f t="shared" si="25"/>
        <v>5.156E-3</v>
      </c>
      <c r="Z75" s="76">
        <f t="shared" si="26"/>
        <v>693.77846999999997</v>
      </c>
      <c r="AA75" s="104">
        <f>SUM(Z75:Z77)</f>
        <v>965.2186236</v>
      </c>
      <c r="AB75" s="104">
        <f>AA75*3.667</f>
        <v>3539.4566927411997</v>
      </c>
      <c r="AC75" s="105">
        <v>8.14E-2</v>
      </c>
      <c r="AD75" s="107">
        <f>Q75*AC75</f>
        <v>2.0862819999999997</v>
      </c>
      <c r="AE75" s="107">
        <f t="shared" ref="AE75" si="35">AD75*3.42</f>
        <v>7.1350844399999991</v>
      </c>
      <c r="AF75" s="104">
        <f t="shared" ref="AF75" si="36">IF((AB75-AE75),AB75-AE75)</f>
        <v>3532.3216083011998</v>
      </c>
      <c r="AG75" s="57" t="s">
        <v>269</v>
      </c>
      <c r="AH75" s="30">
        <f t="shared" si="4"/>
        <v>10</v>
      </c>
    </row>
    <row r="76" spans="1:34" ht="20.100000000000001" customHeight="1" x14ac:dyDescent="0.2">
      <c r="A76" s="67">
        <v>47</v>
      </c>
      <c r="B76" s="68">
        <v>45201</v>
      </c>
      <c r="C76" s="67" t="s">
        <v>259</v>
      </c>
      <c r="D76" s="69" t="s">
        <v>295</v>
      </c>
      <c r="E76" s="57">
        <v>81178</v>
      </c>
      <c r="F76" s="70">
        <v>27.630189581572992</v>
      </c>
      <c r="G76" s="70">
        <v>42.405549554528662</v>
      </c>
      <c r="H76" s="70" t="s">
        <v>197</v>
      </c>
      <c r="I76" s="96" t="s">
        <v>269</v>
      </c>
      <c r="J76" s="57" t="s">
        <v>163</v>
      </c>
      <c r="K76" s="95">
        <v>25.63</v>
      </c>
      <c r="L76" s="68" t="s">
        <v>176</v>
      </c>
      <c r="M76" s="71">
        <v>45237</v>
      </c>
      <c r="N76" s="70" t="s">
        <v>160</v>
      </c>
      <c r="O76" s="70" t="s">
        <v>199</v>
      </c>
      <c r="P76" s="72">
        <v>9190</v>
      </c>
      <c r="Q76" s="95">
        <v>25.63</v>
      </c>
      <c r="R76" s="73" t="s">
        <v>240</v>
      </c>
      <c r="S76" s="68">
        <v>45560</v>
      </c>
      <c r="T76" s="68" t="s">
        <v>241</v>
      </c>
      <c r="U76" s="67" t="s">
        <v>123</v>
      </c>
      <c r="V76" s="73">
        <v>1.56</v>
      </c>
      <c r="W76" s="74">
        <f t="shared" si="24"/>
        <v>119948.4</v>
      </c>
      <c r="X76" s="72">
        <v>9374</v>
      </c>
      <c r="Y76" s="75">
        <f t="shared" si="25"/>
        <v>1.84E-4</v>
      </c>
      <c r="Z76" s="76">
        <f t="shared" si="26"/>
        <v>22.070505600000001</v>
      </c>
      <c r="AA76" s="104"/>
      <c r="AB76" s="104"/>
      <c r="AC76" s="106"/>
      <c r="AD76" s="107"/>
      <c r="AE76" s="107"/>
      <c r="AF76" s="104"/>
      <c r="AG76" s="57" t="s">
        <v>269</v>
      </c>
      <c r="AH76" s="30">
        <f t="shared" si="4"/>
        <v>10</v>
      </c>
    </row>
    <row r="77" spans="1:34" ht="20.100000000000001" customHeight="1" x14ac:dyDescent="0.2">
      <c r="A77" s="67">
        <v>48</v>
      </c>
      <c r="B77" s="68">
        <v>45201</v>
      </c>
      <c r="C77" s="67" t="s">
        <v>259</v>
      </c>
      <c r="D77" s="69" t="s">
        <v>295</v>
      </c>
      <c r="E77" s="57">
        <v>81178</v>
      </c>
      <c r="F77" s="70">
        <v>27.630189581572992</v>
      </c>
      <c r="G77" s="70">
        <v>42.405549554528662</v>
      </c>
      <c r="H77" s="70" t="s">
        <v>197</v>
      </c>
      <c r="I77" s="96" t="s">
        <v>269</v>
      </c>
      <c r="J77" s="57" t="s">
        <v>165</v>
      </c>
      <c r="K77" s="95">
        <v>25.63</v>
      </c>
      <c r="L77" s="68" t="s">
        <v>176</v>
      </c>
      <c r="M77" s="71">
        <v>45237</v>
      </c>
      <c r="N77" s="70" t="s">
        <v>160</v>
      </c>
      <c r="O77" s="70" t="s">
        <v>200</v>
      </c>
      <c r="P77" s="72">
        <v>6010</v>
      </c>
      <c r="Q77" s="95">
        <v>25.63</v>
      </c>
      <c r="R77" s="73" t="s">
        <v>240</v>
      </c>
      <c r="S77" s="68">
        <v>45560</v>
      </c>
      <c r="T77" s="68" t="s">
        <v>241</v>
      </c>
      <c r="U77" s="67" t="s">
        <v>124</v>
      </c>
      <c r="V77" s="73">
        <v>1.6</v>
      </c>
      <c r="W77" s="74">
        <f t="shared" si="24"/>
        <v>123024</v>
      </c>
      <c r="X77" s="72">
        <v>8037</v>
      </c>
      <c r="Y77" s="75">
        <f t="shared" si="25"/>
        <v>2.0270000000000002E-3</v>
      </c>
      <c r="Z77" s="76">
        <f t="shared" si="26"/>
        <v>249.36964800000001</v>
      </c>
      <c r="AA77" s="104"/>
      <c r="AB77" s="104"/>
      <c r="AC77" s="106"/>
      <c r="AD77" s="107"/>
      <c r="AE77" s="107"/>
      <c r="AF77" s="104"/>
      <c r="AG77" s="57" t="s">
        <v>269</v>
      </c>
      <c r="AH77" s="30">
        <f t="shared" si="4"/>
        <v>10</v>
      </c>
    </row>
    <row r="78" spans="1:34" ht="20.100000000000001" customHeight="1" x14ac:dyDescent="0.2">
      <c r="A78" s="67">
        <v>49</v>
      </c>
      <c r="B78" s="68">
        <v>45201</v>
      </c>
      <c r="C78" s="67" t="s">
        <v>259</v>
      </c>
      <c r="D78" s="69" t="s">
        <v>295</v>
      </c>
      <c r="E78" s="57">
        <v>81178</v>
      </c>
      <c r="F78" s="70">
        <v>27.640967001847759</v>
      </c>
      <c r="G78" s="70">
        <v>42.415420267490667</v>
      </c>
      <c r="H78" s="70" t="s">
        <v>175</v>
      </c>
      <c r="I78" s="96" t="s">
        <v>264</v>
      </c>
      <c r="J78" s="57" t="s">
        <v>161</v>
      </c>
      <c r="K78" s="95">
        <v>25.43</v>
      </c>
      <c r="L78" s="68" t="s">
        <v>176</v>
      </c>
      <c r="M78" s="71">
        <v>45237</v>
      </c>
      <c r="N78" s="70" t="s">
        <v>160</v>
      </c>
      <c r="O78" s="70" t="s">
        <v>177</v>
      </c>
      <c r="P78" s="72">
        <v>11330</v>
      </c>
      <c r="Q78" s="95">
        <v>25.43</v>
      </c>
      <c r="R78" s="73" t="s">
        <v>240</v>
      </c>
      <c r="S78" s="68">
        <v>45560</v>
      </c>
      <c r="T78" s="68" t="s">
        <v>241</v>
      </c>
      <c r="U78" s="67" t="s">
        <v>109</v>
      </c>
      <c r="V78" s="67">
        <v>1.75</v>
      </c>
      <c r="W78" s="74">
        <f t="shared" si="24"/>
        <v>133507.5</v>
      </c>
      <c r="X78" s="72">
        <v>15573</v>
      </c>
      <c r="Y78" s="75">
        <f t="shared" si="25"/>
        <v>4.2430000000000002E-3</v>
      </c>
      <c r="Z78" s="76">
        <f t="shared" si="26"/>
        <v>566.47232250000002</v>
      </c>
      <c r="AA78" s="104">
        <f>SUM(Z78:Z80)</f>
        <v>414.33175290000008</v>
      </c>
      <c r="AB78" s="104">
        <f>AA78*3.667</f>
        <v>1519.3545378843003</v>
      </c>
      <c r="AC78" s="105">
        <v>7.6600000000000001E-2</v>
      </c>
      <c r="AD78" s="107">
        <f>Q78*AC78</f>
        <v>1.9479379999999999</v>
      </c>
      <c r="AE78" s="107">
        <f t="shared" ref="AE78" si="37">AD78*3.42</f>
        <v>6.66194796</v>
      </c>
      <c r="AF78" s="104">
        <f t="shared" ref="AF78" si="38">IF((AB78-AE78),AB78-AE78)</f>
        <v>1512.6925899243004</v>
      </c>
      <c r="AG78" s="57" t="s">
        <v>264</v>
      </c>
      <c r="AH78" s="30">
        <f t="shared" si="4"/>
        <v>10</v>
      </c>
    </row>
    <row r="79" spans="1:34" ht="20.100000000000001" customHeight="1" x14ac:dyDescent="0.2">
      <c r="A79" s="67">
        <v>50</v>
      </c>
      <c r="B79" s="68">
        <v>45201</v>
      </c>
      <c r="C79" s="67" t="s">
        <v>259</v>
      </c>
      <c r="D79" s="69" t="s">
        <v>295</v>
      </c>
      <c r="E79" s="57">
        <v>81178</v>
      </c>
      <c r="F79" s="70">
        <v>27.640967001847759</v>
      </c>
      <c r="G79" s="70">
        <v>42.415420267490667</v>
      </c>
      <c r="H79" s="70" t="s">
        <v>175</v>
      </c>
      <c r="I79" s="96" t="s">
        <v>264</v>
      </c>
      <c r="J79" s="57" t="s">
        <v>163</v>
      </c>
      <c r="K79" s="95">
        <v>25.43</v>
      </c>
      <c r="L79" s="68" t="s">
        <v>176</v>
      </c>
      <c r="M79" s="71">
        <v>45237</v>
      </c>
      <c r="N79" s="70" t="s">
        <v>160</v>
      </c>
      <c r="O79" s="70" t="s">
        <v>178</v>
      </c>
      <c r="P79" s="72">
        <v>10630</v>
      </c>
      <c r="Q79" s="95">
        <v>25.43</v>
      </c>
      <c r="R79" s="73" t="s">
        <v>240</v>
      </c>
      <c r="S79" s="68">
        <v>45560</v>
      </c>
      <c r="T79" s="68" t="s">
        <v>241</v>
      </c>
      <c r="U79" s="67" t="s">
        <v>125</v>
      </c>
      <c r="V79" s="73">
        <v>1.56</v>
      </c>
      <c r="W79" s="74">
        <f t="shared" si="24"/>
        <v>119012.4</v>
      </c>
      <c r="X79" s="72">
        <v>12686</v>
      </c>
      <c r="Y79" s="75">
        <f t="shared" si="25"/>
        <v>2.0560000000000001E-3</v>
      </c>
      <c r="Z79" s="76">
        <f t="shared" si="26"/>
        <v>244.6894944</v>
      </c>
      <c r="AA79" s="104"/>
      <c r="AB79" s="104"/>
      <c r="AC79" s="106"/>
      <c r="AD79" s="107"/>
      <c r="AE79" s="107"/>
      <c r="AF79" s="104"/>
      <c r="AG79" s="57" t="s">
        <v>264</v>
      </c>
      <c r="AH79" s="30">
        <f t="shared" si="4"/>
        <v>10</v>
      </c>
    </row>
    <row r="80" spans="1:34" ht="20.100000000000001" customHeight="1" x14ac:dyDescent="0.2">
      <c r="A80" s="67">
        <v>51</v>
      </c>
      <c r="B80" s="68">
        <v>45201</v>
      </c>
      <c r="C80" s="67" t="s">
        <v>259</v>
      </c>
      <c r="D80" s="69" t="s">
        <v>295</v>
      </c>
      <c r="E80" s="57">
        <v>81178</v>
      </c>
      <c r="F80" s="70">
        <v>27.640967001847759</v>
      </c>
      <c r="G80" s="70">
        <v>42.415420267490667</v>
      </c>
      <c r="H80" s="70" t="s">
        <v>175</v>
      </c>
      <c r="I80" s="96" t="s">
        <v>264</v>
      </c>
      <c r="J80" s="57" t="s">
        <v>165</v>
      </c>
      <c r="K80" s="95">
        <v>25.43</v>
      </c>
      <c r="L80" s="68" t="s">
        <v>176</v>
      </c>
      <c r="M80" s="71">
        <v>45237</v>
      </c>
      <c r="N80" s="70" t="s">
        <v>160</v>
      </c>
      <c r="O80" s="70" t="s">
        <v>179</v>
      </c>
      <c r="P80" s="72">
        <v>7810</v>
      </c>
      <c r="Q80" s="95">
        <v>25.43</v>
      </c>
      <c r="R80" s="73" t="s">
        <v>240</v>
      </c>
      <c r="S80" s="68">
        <v>45560</v>
      </c>
      <c r="T80" s="68" t="s">
        <v>241</v>
      </c>
      <c r="U80" s="67" t="s">
        <v>126</v>
      </c>
      <c r="V80" s="73">
        <v>1.6</v>
      </c>
      <c r="W80" s="74">
        <f t="shared" si="24"/>
        <v>122064</v>
      </c>
      <c r="X80" s="72">
        <v>4559</v>
      </c>
      <c r="Y80" s="75">
        <f t="shared" si="25"/>
        <v>-3.251E-3</v>
      </c>
      <c r="Z80" s="76">
        <f t="shared" si="26"/>
        <v>-396.83006399999999</v>
      </c>
      <c r="AA80" s="104"/>
      <c r="AB80" s="104"/>
      <c r="AC80" s="106"/>
      <c r="AD80" s="107"/>
      <c r="AE80" s="107"/>
      <c r="AF80" s="104"/>
      <c r="AG80" s="57" t="s">
        <v>264</v>
      </c>
      <c r="AH80" s="30">
        <f t="shared" si="4"/>
        <v>10</v>
      </c>
    </row>
    <row r="81" spans="1:34" ht="20.100000000000001" customHeight="1" x14ac:dyDescent="0.2">
      <c r="A81" s="67">
        <v>52</v>
      </c>
      <c r="B81" s="68">
        <v>45201</v>
      </c>
      <c r="C81" s="67" t="s">
        <v>259</v>
      </c>
      <c r="D81" s="69" t="s">
        <v>295</v>
      </c>
      <c r="E81" s="57">
        <v>81178</v>
      </c>
      <c r="F81" s="70">
        <v>27.578458714807198</v>
      </c>
      <c r="G81" s="70">
        <v>42.441203535811432</v>
      </c>
      <c r="H81" s="70" t="s">
        <v>193</v>
      </c>
      <c r="I81" s="96" t="s">
        <v>268</v>
      </c>
      <c r="J81" s="57" t="s">
        <v>161</v>
      </c>
      <c r="K81" s="95">
        <v>25.56</v>
      </c>
      <c r="L81" s="68" t="s">
        <v>159</v>
      </c>
      <c r="M81" s="71">
        <v>45238</v>
      </c>
      <c r="N81" s="70" t="s">
        <v>160</v>
      </c>
      <c r="O81" s="70" t="s">
        <v>194</v>
      </c>
      <c r="P81" s="72">
        <v>15240</v>
      </c>
      <c r="Q81" s="95">
        <v>25.56</v>
      </c>
      <c r="R81" s="73" t="s">
        <v>240</v>
      </c>
      <c r="S81" s="68">
        <v>45562</v>
      </c>
      <c r="T81" s="68" t="s">
        <v>241</v>
      </c>
      <c r="U81" s="67" t="s">
        <v>117</v>
      </c>
      <c r="V81" s="67">
        <v>1.75</v>
      </c>
      <c r="W81" s="74">
        <f t="shared" si="24"/>
        <v>134190</v>
      </c>
      <c r="X81" s="72">
        <v>18095</v>
      </c>
      <c r="Y81" s="75">
        <f t="shared" si="25"/>
        <v>2.8549999999999999E-3</v>
      </c>
      <c r="Z81" s="76">
        <f t="shared" si="26"/>
        <v>383.11244999999997</v>
      </c>
      <c r="AA81" s="104">
        <f>SUM(Z81:Z83)</f>
        <v>381.26906279999997</v>
      </c>
      <c r="AB81" s="104">
        <f>AA81*3.667</f>
        <v>1398.1136532875998</v>
      </c>
      <c r="AC81" s="105">
        <v>7.6600000000000001E-2</v>
      </c>
      <c r="AD81" s="107">
        <f>Q81*AC81</f>
        <v>1.9578959999999999</v>
      </c>
      <c r="AE81" s="107">
        <f t="shared" ref="AE81" si="39">AD81*3.42</f>
        <v>6.6960043199999992</v>
      </c>
      <c r="AF81" s="104">
        <f t="shared" ref="AF81" si="40">IF((AB81-AE81),AB81-AE81)</f>
        <v>1391.4176489675999</v>
      </c>
      <c r="AG81" s="57" t="s">
        <v>268</v>
      </c>
      <c r="AH81" s="30">
        <f t="shared" si="4"/>
        <v>10</v>
      </c>
    </row>
    <row r="82" spans="1:34" ht="20.100000000000001" customHeight="1" x14ac:dyDescent="0.2">
      <c r="A82" s="67">
        <v>53</v>
      </c>
      <c r="B82" s="68">
        <v>45201</v>
      </c>
      <c r="C82" s="67" t="s">
        <v>259</v>
      </c>
      <c r="D82" s="69" t="s">
        <v>295</v>
      </c>
      <c r="E82" s="57">
        <v>81178</v>
      </c>
      <c r="F82" s="70">
        <v>27.578458714807198</v>
      </c>
      <c r="G82" s="70">
        <v>42.441203535811432</v>
      </c>
      <c r="H82" s="70" t="s">
        <v>193</v>
      </c>
      <c r="I82" s="96" t="s">
        <v>268</v>
      </c>
      <c r="J82" s="57" t="s">
        <v>163</v>
      </c>
      <c r="K82" s="95">
        <v>25.56</v>
      </c>
      <c r="L82" s="68" t="s">
        <v>159</v>
      </c>
      <c r="M82" s="71">
        <v>45238</v>
      </c>
      <c r="N82" s="70" t="s">
        <v>160</v>
      </c>
      <c r="O82" s="70" t="s">
        <v>195</v>
      </c>
      <c r="P82" s="72">
        <v>10110</v>
      </c>
      <c r="Q82" s="95">
        <v>25.56</v>
      </c>
      <c r="R82" s="73" t="s">
        <v>240</v>
      </c>
      <c r="S82" s="68">
        <v>45562</v>
      </c>
      <c r="T82" s="68" t="s">
        <v>241</v>
      </c>
      <c r="U82" s="67" t="s">
        <v>141</v>
      </c>
      <c r="V82" s="73">
        <v>1.56</v>
      </c>
      <c r="W82" s="74">
        <f t="shared" si="24"/>
        <v>119620.79999999999</v>
      </c>
      <c r="X82" s="72">
        <v>9951</v>
      </c>
      <c r="Y82" s="75">
        <f t="shared" si="25"/>
        <v>-1.5899999999999999E-4</v>
      </c>
      <c r="Z82" s="76">
        <f t="shared" si="26"/>
        <v>-19.019707199999996</v>
      </c>
      <c r="AA82" s="104"/>
      <c r="AB82" s="104"/>
      <c r="AC82" s="106"/>
      <c r="AD82" s="107"/>
      <c r="AE82" s="107"/>
      <c r="AF82" s="104"/>
      <c r="AG82" s="57" t="s">
        <v>268</v>
      </c>
      <c r="AH82" s="30">
        <f t="shared" si="4"/>
        <v>10</v>
      </c>
    </row>
    <row r="83" spans="1:34" ht="20.100000000000001" customHeight="1" x14ac:dyDescent="0.2">
      <c r="A83" s="67">
        <v>54</v>
      </c>
      <c r="B83" s="68">
        <v>45201</v>
      </c>
      <c r="C83" s="67" t="s">
        <v>259</v>
      </c>
      <c r="D83" s="69" t="s">
        <v>295</v>
      </c>
      <c r="E83" s="57">
        <v>81178</v>
      </c>
      <c r="F83" s="70">
        <v>27.578458714807198</v>
      </c>
      <c r="G83" s="70">
        <v>42.441203535811432</v>
      </c>
      <c r="H83" s="70" t="s">
        <v>193</v>
      </c>
      <c r="I83" s="96" t="s">
        <v>268</v>
      </c>
      <c r="J83" s="57" t="s">
        <v>165</v>
      </c>
      <c r="K83" s="95">
        <v>25.56</v>
      </c>
      <c r="L83" s="68" t="s">
        <v>159</v>
      </c>
      <c r="M83" s="71">
        <v>45238</v>
      </c>
      <c r="N83" s="70" t="s">
        <v>160</v>
      </c>
      <c r="O83" s="70" t="s">
        <v>196</v>
      </c>
      <c r="P83" s="72">
        <v>7560</v>
      </c>
      <c r="Q83" s="95">
        <v>25.56</v>
      </c>
      <c r="R83" s="73" t="s">
        <v>240</v>
      </c>
      <c r="S83" s="68">
        <v>45562</v>
      </c>
      <c r="T83" s="68" t="s">
        <v>241</v>
      </c>
      <c r="U83" s="67" t="s">
        <v>142</v>
      </c>
      <c r="V83" s="73">
        <v>1.6</v>
      </c>
      <c r="W83" s="74">
        <f t="shared" si="24"/>
        <v>122688</v>
      </c>
      <c r="X83" s="72">
        <v>7700</v>
      </c>
      <c r="Y83" s="75">
        <f t="shared" si="25"/>
        <v>1.3999999999999999E-4</v>
      </c>
      <c r="Z83" s="76">
        <f t="shared" si="26"/>
        <v>17.176319999999997</v>
      </c>
      <c r="AA83" s="104"/>
      <c r="AB83" s="104"/>
      <c r="AC83" s="106"/>
      <c r="AD83" s="107"/>
      <c r="AE83" s="107"/>
      <c r="AF83" s="104"/>
      <c r="AG83" s="57" t="s">
        <v>268</v>
      </c>
      <c r="AH83" s="30">
        <f t="shared" si="4"/>
        <v>10</v>
      </c>
    </row>
    <row r="84" spans="1:34" ht="20.100000000000001" customHeight="1" x14ac:dyDescent="0.2">
      <c r="A84" s="67">
        <v>55</v>
      </c>
      <c r="B84" s="68">
        <v>45201</v>
      </c>
      <c r="C84" s="67" t="s">
        <v>259</v>
      </c>
      <c r="D84" s="69" t="s">
        <v>295</v>
      </c>
      <c r="E84" s="57">
        <v>81178</v>
      </c>
      <c r="F84" s="70">
        <v>27.609307422869449</v>
      </c>
      <c r="G84" s="70">
        <v>42.439434046245793</v>
      </c>
      <c r="H84" s="70" t="s">
        <v>167</v>
      </c>
      <c r="I84" s="96" t="s">
        <v>262</v>
      </c>
      <c r="J84" s="57" t="s">
        <v>161</v>
      </c>
      <c r="K84" s="95">
        <v>23.81</v>
      </c>
      <c r="L84" s="68" t="s">
        <v>159</v>
      </c>
      <c r="M84" s="71">
        <v>45237</v>
      </c>
      <c r="N84" s="70" t="s">
        <v>160</v>
      </c>
      <c r="O84" s="70" t="s">
        <v>168</v>
      </c>
      <c r="P84" s="72">
        <v>13160</v>
      </c>
      <c r="Q84" s="95">
        <v>23.81</v>
      </c>
      <c r="R84" s="73" t="s">
        <v>240</v>
      </c>
      <c r="S84" s="68">
        <v>45560</v>
      </c>
      <c r="T84" s="68" t="s">
        <v>241</v>
      </c>
      <c r="U84" s="67" t="s">
        <v>112</v>
      </c>
      <c r="V84" s="67">
        <v>1.75</v>
      </c>
      <c r="W84" s="74">
        <f t="shared" si="24"/>
        <v>125002.5</v>
      </c>
      <c r="X84" s="72">
        <v>14357</v>
      </c>
      <c r="Y84" s="75">
        <f t="shared" si="25"/>
        <v>1.1969999999999999E-3</v>
      </c>
      <c r="Z84" s="76">
        <f t="shared" si="26"/>
        <v>149.6279925</v>
      </c>
      <c r="AA84" s="104">
        <f>SUM(Z84:Z86)</f>
        <v>479.51744729999996</v>
      </c>
      <c r="AB84" s="104">
        <f>AA84*3.667</f>
        <v>1758.3904792490998</v>
      </c>
      <c r="AC84" s="105">
        <v>7.6600000000000001E-2</v>
      </c>
      <c r="AD84" s="107">
        <f>Q84*AC84</f>
        <v>1.8238459999999999</v>
      </c>
      <c r="AE84" s="107">
        <f t="shared" ref="AE84" si="41">AD84*3.42</f>
        <v>6.2375533199999991</v>
      </c>
      <c r="AF84" s="104">
        <f t="shared" ref="AF84" si="42">IF((AB84-AE84),AB84-AE84)</f>
        <v>1752.1529259290999</v>
      </c>
      <c r="AG84" s="57" t="s">
        <v>262</v>
      </c>
      <c r="AH84" s="30">
        <f t="shared" si="4"/>
        <v>10</v>
      </c>
    </row>
    <row r="85" spans="1:34" ht="20.100000000000001" customHeight="1" x14ac:dyDescent="0.2">
      <c r="A85" s="67">
        <v>56</v>
      </c>
      <c r="B85" s="68">
        <v>45201</v>
      </c>
      <c r="C85" s="67" t="s">
        <v>259</v>
      </c>
      <c r="D85" s="69" t="s">
        <v>295</v>
      </c>
      <c r="E85" s="57">
        <v>81178</v>
      </c>
      <c r="F85" s="70">
        <v>27.609307422869449</v>
      </c>
      <c r="G85" s="70">
        <v>42.439434046245793</v>
      </c>
      <c r="H85" s="70" t="s">
        <v>167</v>
      </c>
      <c r="I85" s="96" t="s">
        <v>262</v>
      </c>
      <c r="J85" s="57" t="s">
        <v>163</v>
      </c>
      <c r="K85" s="95">
        <v>23.81</v>
      </c>
      <c r="L85" s="68" t="s">
        <v>159</v>
      </c>
      <c r="M85" s="71">
        <v>45237</v>
      </c>
      <c r="N85" s="70" t="s">
        <v>160</v>
      </c>
      <c r="O85" s="70" t="s">
        <v>169</v>
      </c>
      <c r="P85" s="72">
        <v>11200</v>
      </c>
      <c r="Q85" s="95">
        <v>23.81</v>
      </c>
      <c r="R85" s="73" t="s">
        <v>240</v>
      </c>
      <c r="S85" s="68">
        <v>45560</v>
      </c>
      <c r="T85" s="68" t="s">
        <v>241</v>
      </c>
      <c r="U85" s="67" t="s">
        <v>131</v>
      </c>
      <c r="V85" s="73">
        <v>1.56</v>
      </c>
      <c r="W85" s="74">
        <f t="shared" si="24"/>
        <v>111430.79999999999</v>
      </c>
      <c r="X85" s="72">
        <v>13541</v>
      </c>
      <c r="Y85" s="75">
        <f t="shared" si="25"/>
        <v>2.3410000000000002E-3</v>
      </c>
      <c r="Z85" s="76">
        <f t="shared" si="26"/>
        <v>260.85950279999997</v>
      </c>
      <c r="AA85" s="104"/>
      <c r="AB85" s="104"/>
      <c r="AC85" s="106"/>
      <c r="AD85" s="107"/>
      <c r="AE85" s="107"/>
      <c r="AF85" s="104"/>
      <c r="AG85" s="57" t="s">
        <v>262</v>
      </c>
      <c r="AH85" s="30">
        <f t="shared" si="4"/>
        <v>10</v>
      </c>
    </row>
    <row r="86" spans="1:34" ht="20.100000000000001" customHeight="1" x14ac:dyDescent="0.2">
      <c r="A86" s="67">
        <v>57</v>
      </c>
      <c r="B86" s="68">
        <v>45201</v>
      </c>
      <c r="C86" s="67" t="s">
        <v>259</v>
      </c>
      <c r="D86" s="69" t="s">
        <v>295</v>
      </c>
      <c r="E86" s="57">
        <v>81178</v>
      </c>
      <c r="F86" s="70">
        <v>27.609307422869449</v>
      </c>
      <c r="G86" s="70">
        <v>42.439434046245793</v>
      </c>
      <c r="H86" s="70" t="s">
        <v>167</v>
      </c>
      <c r="I86" s="96" t="s">
        <v>262</v>
      </c>
      <c r="J86" s="57" t="s">
        <v>165</v>
      </c>
      <c r="K86" s="95">
        <v>23.81</v>
      </c>
      <c r="L86" s="68" t="s">
        <v>159</v>
      </c>
      <c r="M86" s="71">
        <v>45237</v>
      </c>
      <c r="N86" s="70" t="s">
        <v>160</v>
      </c>
      <c r="O86" s="70" t="s">
        <v>170</v>
      </c>
      <c r="P86" s="72">
        <v>8200</v>
      </c>
      <c r="Q86" s="95">
        <v>23.81</v>
      </c>
      <c r="R86" s="73" t="s">
        <v>240</v>
      </c>
      <c r="S86" s="68">
        <v>45560</v>
      </c>
      <c r="T86" s="68" t="s">
        <v>241</v>
      </c>
      <c r="U86" s="67" t="s">
        <v>132</v>
      </c>
      <c r="V86" s="73">
        <v>1.6</v>
      </c>
      <c r="W86" s="74">
        <f t="shared" si="24"/>
        <v>114288</v>
      </c>
      <c r="X86" s="72">
        <v>8804</v>
      </c>
      <c r="Y86" s="75">
        <f t="shared" si="25"/>
        <v>6.0400000000000004E-4</v>
      </c>
      <c r="Z86" s="76">
        <f t="shared" si="26"/>
        <v>69.029952000000009</v>
      </c>
      <c r="AA86" s="104"/>
      <c r="AB86" s="104"/>
      <c r="AC86" s="106"/>
      <c r="AD86" s="107"/>
      <c r="AE86" s="107"/>
      <c r="AF86" s="104"/>
      <c r="AG86" s="57" t="s">
        <v>262</v>
      </c>
      <c r="AH86" s="30">
        <f t="shared" si="4"/>
        <v>10</v>
      </c>
    </row>
    <row r="87" spans="1:34" ht="20.100000000000001" customHeight="1" x14ac:dyDescent="0.2">
      <c r="A87" s="67">
        <v>58</v>
      </c>
      <c r="B87" s="68">
        <v>45201</v>
      </c>
      <c r="C87" s="67" t="s">
        <v>259</v>
      </c>
      <c r="D87" s="69" t="s">
        <v>295</v>
      </c>
      <c r="E87" s="57">
        <v>81178</v>
      </c>
      <c r="F87" s="70">
        <v>27.605839322307343</v>
      </c>
      <c r="G87" s="70">
        <v>42.440367814897357</v>
      </c>
      <c r="H87" s="70" t="s">
        <v>180</v>
      </c>
      <c r="I87" s="57" t="s">
        <v>265</v>
      </c>
      <c r="J87" s="57" t="s">
        <v>161</v>
      </c>
      <c r="K87" s="27">
        <v>23.3</v>
      </c>
      <c r="L87" s="68" t="s">
        <v>159</v>
      </c>
      <c r="M87" s="71">
        <v>45237</v>
      </c>
      <c r="N87" s="70" t="s">
        <v>160</v>
      </c>
      <c r="O87" s="70" t="s">
        <v>181</v>
      </c>
      <c r="P87" s="72">
        <v>12450</v>
      </c>
      <c r="Q87" s="27">
        <v>23.3</v>
      </c>
      <c r="R87" s="73" t="s">
        <v>240</v>
      </c>
      <c r="S87" s="68">
        <v>45560</v>
      </c>
      <c r="T87" s="68" t="s">
        <v>241</v>
      </c>
      <c r="U87" s="67" t="s">
        <v>111</v>
      </c>
      <c r="V87" s="67">
        <v>1.75</v>
      </c>
      <c r="W87" s="74">
        <f t="shared" si="24"/>
        <v>122325</v>
      </c>
      <c r="X87" s="72">
        <v>15808</v>
      </c>
      <c r="Y87" s="75">
        <f t="shared" si="25"/>
        <v>3.3579999999999999E-3</v>
      </c>
      <c r="Z87" s="76">
        <f t="shared" si="26"/>
        <v>410.76734999999996</v>
      </c>
      <c r="AA87" s="104">
        <f>SUM(Z87:Z89)</f>
        <v>1066.0714619999999</v>
      </c>
      <c r="AB87" s="104">
        <f>AA87*3.667</f>
        <v>3909.2840511539994</v>
      </c>
      <c r="AC87" s="105">
        <v>7.6600000000000001E-2</v>
      </c>
      <c r="AD87" s="107">
        <f>Q87*AC87</f>
        <v>1.78478</v>
      </c>
      <c r="AE87" s="107">
        <f t="shared" ref="AE87" si="43">AD87*3.42</f>
        <v>6.1039475999999997</v>
      </c>
      <c r="AF87" s="104">
        <f t="shared" ref="AF87" si="44">IF((AB87-AE87),AB87-AE87)</f>
        <v>3903.1801035539993</v>
      </c>
      <c r="AG87" s="57" t="s">
        <v>265</v>
      </c>
      <c r="AH87" s="30">
        <f t="shared" si="4"/>
        <v>10</v>
      </c>
    </row>
    <row r="88" spans="1:34" ht="20.100000000000001" customHeight="1" x14ac:dyDescent="0.2">
      <c r="A88" s="67">
        <v>59</v>
      </c>
      <c r="B88" s="68">
        <v>45201</v>
      </c>
      <c r="C88" s="67" t="s">
        <v>259</v>
      </c>
      <c r="D88" s="69" t="s">
        <v>295</v>
      </c>
      <c r="E88" s="57">
        <v>81178</v>
      </c>
      <c r="F88" s="70">
        <v>27.605839322307343</v>
      </c>
      <c r="G88" s="70">
        <v>42.440367814897357</v>
      </c>
      <c r="H88" s="70" t="s">
        <v>180</v>
      </c>
      <c r="I88" s="57" t="s">
        <v>265</v>
      </c>
      <c r="J88" s="57" t="s">
        <v>163</v>
      </c>
      <c r="K88" s="27">
        <v>23.3</v>
      </c>
      <c r="L88" s="68" t="s">
        <v>159</v>
      </c>
      <c r="M88" s="71">
        <v>45237</v>
      </c>
      <c r="N88" s="70" t="s">
        <v>160</v>
      </c>
      <c r="O88" s="70" t="s">
        <v>182</v>
      </c>
      <c r="P88" s="72">
        <v>10320</v>
      </c>
      <c r="Q88" s="27">
        <v>23.3</v>
      </c>
      <c r="R88" s="73" t="s">
        <v>240</v>
      </c>
      <c r="S88" s="68">
        <v>45560</v>
      </c>
      <c r="T88" s="68" t="s">
        <v>241</v>
      </c>
      <c r="U88" s="67" t="s">
        <v>129</v>
      </c>
      <c r="V88" s="73">
        <v>1.56</v>
      </c>
      <c r="W88" s="74">
        <f t="shared" si="24"/>
        <v>109044</v>
      </c>
      <c r="X88" s="72">
        <v>11868</v>
      </c>
      <c r="Y88" s="75">
        <f t="shared" si="25"/>
        <v>1.5479999999999999E-3</v>
      </c>
      <c r="Z88" s="76">
        <f t="shared" si="26"/>
        <v>168.80011199999998</v>
      </c>
      <c r="AA88" s="104"/>
      <c r="AB88" s="104"/>
      <c r="AC88" s="106"/>
      <c r="AD88" s="107"/>
      <c r="AE88" s="107"/>
      <c r="AF88" s="104"/>
      <c r="AG88" s="57" t="s">
        <v>265</v>
      </c>
      <c r="AH88" s="30">
        <f t="shared" si="4"/>
        <v>10</v>
      </c>
    </row>
    <row r="89" spans="1:34" ht="20.100000000000001" customHeight="1" x14ac:dyDescent="0.2">
      <c r="A89" s="67">
        <v>60</v>
      </c>
      <c r="B89" s="68">
        <v>45201</v>
      </c>
      <c r="C89" s="67" t="s">
        <v>259</v>
      </c>
      <c r="D89" s="69" t="s">
        <v>295</v>
      </c>
      <c r="E89" s="57">
        <v>81178</v>
      </c>
      <c r="F89" s="70">
        <v>27.605839322307343</v>
      </c>
      <c r="G89" s="70">
        <v>42.440367814897357</v>
      </c>
      <c r="H89" s="70" t="s">
        <v>180</v>
      </c>
      <c r="I89" s="57" t="s">
        <v>265</v>
      </c>
      <c r="J89" s="57" t="s">
        <v>165</v>
      </c>
      <c r="K89" s="27">
        <v>23.3</v>
      </c>
      <c r="L89" s="68" t="s">
        <v>159</v>
      </c>
      <c r="M89" s="71">
        <v>45237</v>
      </c>
      <c r="N89" s="70" t="s">
        <v>160</v>
      </c>
      <c r="O89" s="70" t="s">
        <v>183</v>
      </c>
      <c r="P89" s="72">
        <v>6920</v>
      </c>
      <c r="Q89" s="27">
        <v>23.3</v>
      </c>
      <c r="R89" s="73" t="s">
        <v>240</v>
      </c>
      <c r="S89" s="68">
        <v>45560</v>
      </c>
      <c r="T89" s="68" t="s">
        <v>241</v>
      </c>
      <c r="U89" s="67" t="s">
        <v>130</v>
      </c>
      <c r="V89" s="73">
        <v>1.6</v>
      </c>
      <c r="W89" s="74">
        <f t="shared" si="24"/>
        <v>111840</v>
      </c>
      <c r="X89" s="72">
        <v>11270</v>
      </c>
      <c r="Y89" s="75">
        <f t="shared" si="25"/>
        <v>4.3499999999999997E-3</v>
      </c>
      <c r="Z89" s="76">
        <f t="shared" si="26"/>
        <v>486.50399999999996</v>
      </c>
      <c r="AA89" s="104"/>
      <c r="AB89" s="104"/>
      <c r="AC89" s="106"/>
      <c r="AD89" s="107"/>
      <c r="AE89" s="107"/>
      <c r="AF89" s="104"/>
      <c r="AG89" s="57" t="s">
        <v>265</v>
      </c>
      <c r="AH89" s="30">
        <f t="shared" si="4"/>
        <v>10</v>
      </c>
    </row>
    <row r="90" spans="1:34" x14ac:dyDescent="0.2">
      <c r="I90" s="35"/>
      <c r="J90" s="35"/>
      <c r="K90" s="35"/>
      <c r="L90" s="35"/>
      <c r="R90" s="35"/>
      <c r="Y90" s="77"/>
      <c r="Z90" s="33"/>
    </row>
    <row r="91" spans="1:34" x14ac:dyDescent="0.2">
      <c r="A91" s="98" t="s">
        <v>5</v>
      </c>
      <c r="B91" s="98"/>
      <c r="C91" s="98"/>
      <c r="D91" s="46"/>
      <c r="I91" s="35"/>
      <c r="J91" s="35"/>
      <c r="K91" s="35"/>
      <c r="L91" s="35"/>
      <c r="N91" s="78"/>
      <c r="R91" s="35"/>
    </row>
    <row r="92" spans="1:34" ht="12" customHeight="1" x14ac:dyDescent="0.2">
      <c r="A92" s="98" t="s">
        <v>325</v>
      </c>
      <c r="B92" s="98"/>
      <c r="C92" s="98"/>
      <c r="D92" s="98"/>
      <c r="E92" s="98"/>
      <c r="F92" s="98"/>
      <c r="G92" s="98"/>
      <c r="H92" s="98"/>
      <c r="I92" s="98"/>
      <c r="J92" s="98"/>
      <c r="K92" s="98"/>
      <c r="L92" s="98"/>
      <c r="M92" s="98"/>
      <c r="N92" s="98"/>
      <c r="O92" s="98"/>
      <c r="P92" s="46"/>
      <c r="Q92" s="46"/>
      <c r="R92" s="35"/>
    </row>
    <row r="93" spans="1:34" ht="12" customHeight="1" x14ac:dyDescent="0.2">
      <c r="A93" s="98" t="s">
        <v>326</v>
      </c>
      <c r="B93" s="98"/>
      <c r="C93" s="98"/>
      <c r="D93" s="98"/>
      <c r="E93" s="98"/>
      <c r="F93" s="98"/>
      <c r="G93" s="98"/>
      <c r="H93" s="98"/>
      <c r="I93" s="98"/>
      <c r="J93" s="98"/>
      <c r="K93" s="98"/>
      <c r="L93" s="98"/>
      <c r="M93" s="98"/>
      <c r="N93" s="98"/>
      <c r="O93" s="98"/>
      <c r="P93" s="46"/>
      <c r="Q93" s="46"/>
      <c r="R93" s="35"/>
    </row>
    <row r="94" spans="1:34" ht="30.75" customHeight="1" x14ac:dyDescent="0.2">
      <c r="A94" s="98" t="s">
        <v>327</v>
      </c>
      <c r="B94" s="98"/>
      <c r="C94" s="98"/>
      <c r="D94" s="98"/>
      <c r="E94" s="98"/>
      <c r="F94" s="98"/>
      <c r="G94" s="98"/>
      <c r="H94" s="98"/>
      <c r="I94" s="98"/>
      <c r="J94" s="98"/>
      <c r="K94" s="98"/>
      <c r="L94" s="98"/>
      <c r="M94" s="98"/>
      <c r="N94" s="98"/>
      <c r="O94" s="98"/>
    </row>
    <row r="95" spans="1:34" ht="12" customHeight="1" x14ac:dyDescent="0.2">
      <c r="A95" s="98" t="s">
        <v>328</v>
      </c>
      <c r="B95" s="98"/>
      <c r="C95" s="98"/>
      <c r="D95" s="98"/>
      <c r="E95" s="98"/>
      <c r="F95" s="98"/>
      <c r="G95" s="98"/>
      <c r="H95" s="98"/>
      <c r="I95" s="98"/>
      <c r="J95" s="98"/>
      <c r="K95" s="98"/>
      <c r="L95" s="98"/>
      <c r="M95" s="98"/>
      <c r="N95" s="98"/>
      <c r="O95" s="98"/>
      <c r="P95" s="46"/>
      <c r="Q95" s="46"/>
    </row>
    <row r="96" spans="1:34" ht="12" customHeight="1" x14ac:dyDescent="0.2">
      <c r="A96" s="110" t="s">
        <v>329</v>
      </c>
      <c r="B96" s="110"/>
      <c r="C96" s="110"/>
      <c r="D96" s="110"/>
      <c r="E96" s="110"/>
      <c r="F96" s="110"/>
      <c r="G96" s="110"/>
      <c r="H96" s="110"/>
      <c r="I96" s="110"/>
      <c r="J96" s="110"/>
      <c r="K96" s="110"/>
      <c r="L96" s="110"/>
      <c r="M96" s="110"/>
      <c r="N96" s="110"/>
      <c r="O96" s="110"/>
      <c r="P96" s="79"/>
      <c r="Q96" s="79"/>
    </row>
    <row r="97" spans="1:17" ht="24.75" customHeight="1" x14ac:dyDescent="0.2">
      <c r="A97" s="98" t="s">
        <v>330</v>
      </c>
      <c r="B97" s="98"/>
      <c r="C97" s="98"/>
      <c r="D97" s="98"/>
      <c r="E97" s="98"/>
      <c r="F97" s="98"/>
      <c r="G97" s="98"/>
      <c r="H97" s="98"/>
      <c r="I97" s="98"/>
      <c r="J97" s="98"/>
      <c r="K97" s="98"/>
      <c r="L97" s="98"/>
      <c r="M97" s="98"/>
      <c r="N97" s="98"/>
      <c r="O97" s="98"/>
      <c r="P97" s="46"/>
      <c r="Q97" s="46"/>
    </row>
    <row r="98" spans="1:17" ht="16.5" customHeight="1" x14ac:dyDescent="0.2">
      <c r="A98" s="98" t="s">
        <v>331</v>
      </c>
      <c r="B98" s="98"/>
      <c r="C98" s="98"/>
      <c r="D98" s="98"/>
      <c r="E98" s="98"/>
      <c r="F98" s="98"/>
      <c r="G98" s="98"/>
      <c r="H98" s="98"/>
      <c r="I98" s="98"/>
      <c r="J98" s="98"/>
      <c r="K98" s="98"/>
      <c r="L98" s="98"/>
      <c r="M98" s="98"/>
      <c r="N98" s="98"/>
      <c r="O98" s="98"/>
      <c r="P98" s="46"/>
      <c r="Q98" s="46"/>
    </row>
    <row r="99" spans="1:17" x14ac:dyDescent="0.2">
      <c r="A99" s="80" t="s">
        <v>290</v>
      </c>
    </row>
    <row r="100" spans="1:17" ht="14.25" x14ac:dyDescent="0.2">
      <c r="A100" s="97" t="s">
        <v>337</v>
      </c>
      <c r="B100" s="97"/>
      <c r="C100" s="97"/>
      <c r="D100" s="97"/>
      <c r="E100" s="97"/>
      <c r="F100" s="97"/>
      <c r="G100" s="97"/>
      <c r="H100" s="97"/>
      <c r="I100" s="97"/>
      <c r="J100" s="97"/>
      <c r="K100" s="97"/>
      <c r="L100" s="97"/>
      <c r="M100" s="97"/>
      <c r="N100" s="97"/>
      <c r="O100" s="97"/>
    </row>
    <row r="101" spans="1:17" x14ac:dyDescent="0.2">
      <c r="A101" s="98" t="s">
        <v>338</v>
      </c>
      <c r="B101" s="98"/>
      <c r="C101" s="98"/>
      <c r="D101" s="98"/>
      <c r="E101" s="98"/>
      <c r="F101" s="98"/>
      <c r="G101" s="98"/>
      <c r="H101" s="98"/>
      <c r="I101" s="98"/>
      <c r="J101" s="98"/>
      <c r="K101" s="98"/>
      <c r="L101" s="98"/>
      <c r="M101" s="98"/>
      <c r="N101" s="98"/>
      <c r="O101" s="98"/>
    </row>
    <row r="102" spans="1:17" ht="96" customHeight="1" x14ac:dyDescent="0.2">
      <c r="A102" s="98" t="s">
        <v>339</v>
      </c>
      <c r="B102" s="98"/>
      <c r="C102" s="98"/>
      <c r="D102" s="98"/>
      <c r="E102" s="98"/>
      <c r="F102" s="98"/>
      <c r="G102" s="98"/>
      <c r="H102" s="98"/>
      <c r="I102" s="98"/>
      <c r="J102" s="98"/>
      <c r="K102" s="98"/>
      <c r="L102" s="98"/>
      <c r="M102" s="98"/>
      <c r="N102" s="98"/>
      <c r="O102" s="98"/>
    </row>
    <row r="103" spans="1:17" ht="37.15" customHeight="1" x14ac:dyDescent="0.2">
      <c r="A103" s="98" t="s">
        <v>340</v>
      </c>
      <c r="B103" s="98"/>
      <c r="C103" s="98"/>
      <c r="D103" s="98"/>
      <c r="E103" s="98"/>
      <c r="F103" s="98"/>
      <c r="G103" s="98"/>
      <c r="H103" s="98"/>
      <c r="I103" s="98"/>
      <c r="J103" s="98"/>
      <c r="K103" s="98"/>
      <c r="L103" s="98"/>
      <c r="M103" s="98"/>
      <c r="N103" s="98"/>
      <c r="O103" s="98"/>
    </row>
    <row r="104" spans="1:17" ht="20.100000000000001" customHeight="1" x14ac:dyDescent="0.2">
      <c r="C104" s="81" t="s">
        <v>105</v>
      </c>
      <c r="D104" s="81" t="s">
        <v>104</v>
      </c>
      <c r="E104" s="81" t="s">
        <v>106</v>
      </c>
    </row>
    <row r="105" spans="1:17" ht="20.100000000000001" customHeight="1" x14ac:dyDescent="0.2">
      <c r="B105" s="82" t="s">
        <v>97</v>
      </c>
      <c r="C105" s="32" t="s">
        <v>297</v>
      </c>
      <c r="D105" s="32" t="s">
        <v>298</v>
      </c>
      <c r="E105" s="78">
        <v>45818</v>
      </c>
    </row>
    <row r="106" spans="1:17" ht="20.100000000000001" customHeight="1" x14ac:dyDescent="0.2">
      <c r="B106" s="82" t="s">
        <v>98</v>
      </c>
      <c r="C106" s="32" t="s">
        <v>299</v>
      </c>
      <c r="D106" s="32" t="s">
        <v>300</v>
      </c>
      <c r="E106" s="78">
        <v>45818</v>
      </c>
    </row>
    <row r="107" spans="1:17" ht="20.100000000000001" customHeight="1" x14ac:dyDescent="0.2">
      <c r="B107" s="82" t="s">
        <v>99</v>
      </c>
      <c r="C107" s="32" t="s">
        <v>299</v>
      </c>
      <c r="D107" s="32" t="s">
        <v>300</v>
      </c>
      <c r="E107" s="78">
        <v>46132</v>
      </c>
    </row>
    <row r="108" spans="1:17" ht="20.100000000000001" customHeight="1" x14ac:dyDescent="0.2">
      <c r="B108" s="82" t="s">
        <v>98</v>
      </c>
      <c r="C108" s="93" t="s">
        <v>345</v>
      </c>
      <c r="D108" s="93" t="s">
        <v>346</v>
      </c>
      <c r="E108" s="94">
        <v>46135</v>
      </c>
    </row>
    <row r="109" spans="1:17" ht="24.75" customHeight="1" x14ac:dyDescent="0.2">
      <c r="B109" s="82" t="s">
        <v>98</v>
      </c>
      <c r="C109" s="32" t="s">
        <v>343</v>
      </c>
      <c r="D109" s="32" t="s">
        <v>344</v>
      </c>
      <c r="E109" s="78">
        <v>46137</v>
      </c>
    </row>
    <row r="110" spans="1:17" ht="24" customHeight="1" x14ac:dyDescent="0.2">
      <c r="B110" s="82" t="s">
        <v>99</v>
      </c>
      <c r="C110" s="32" t="s">
        <v>299</v>
      </c>
      <c r="D110" s="32" t="s">
        <v>300</v>
      </c>
      <c r="E110" s="78">
        <v>46192</v>
      </c>
    </row>
    <row r="111" spans="1:17" ht="18.75" customHeight="1" x14ac:dyDescent="0.2">
      <c r="B111" s="82" t="s">
        <v>98</v>
      </c>
      <c r="C111" s="93" t="s">
        <v>345</v>
      </c>
      <c r="D111" s="93" t="s">
        <v>346</v>
      </c>
      <c r="E111" s="78">
        <v>46192</v>
      </c>
    </row>
  </sheetData>
  <autoFilter ref="A29:AF89" xr:uid="{3E1BE7F1-C70A-4725-84CC-230D1FEC1A2E}"/>
  <sortState xmlns:xlrd2="http://schemas.microsoft.com/office/spreadsheetml/2017/richdata2" ref="E111:Z171">
    <sortCondition ref="I111:I171"/>
    <sortCondition ref="J111:J171"/>
  </sortState>
  <mergeCells count="162">
    <mergeCell ref="A98:O98"/>
    <mergeCell ref="A91:C91"/>
    <mergeCell ref="A92:O92"/>
    <mergeCell ref="A93:O93"/>
    <mergeCell ref="A94:O94"/>
    <mergeCell ref="A95:O95"/>
    <mergeCell ref="A96:O96"/>
    <mergeCell ref="AA87:AA89"/>
    <mergeCell ref="AB87:AB89"/>
    <mergeCell ref="A97:O97"/>
    <mergeCell ref="AC87:AC89"/>
    <mergeCell ref="AD87:AD89"/>
    <mergeCell ref="AE87:AE89"/>
    <mergeCell ref="AF87:AF89"/>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39:AA41"/>
    <mergeCell ref="AB39:AB41"/>
    <mergeCell ref="AC39:AC41"/>
    <mergeCell ref="AD39:AD41"/>
    <mergeCell ref="AE39:AE41"/>
    <mergeCell ref="AF39:AF41"/>
    <mergeCell ref="AA36:AA38"/>
    <mergeCell ref="AB36:AB38"/>
    <mergeCell ref="AC36:AC38"/>
    <mergeCell ref="AD36:AD38"/>
    <mergeCell ref="AE36:AE38"/>
    <mergeCell ref="AF36:AF38"/>
    <mergeCell ref="D15:G15"/>
    <mergeCell ref="B17:C17"/>
    <mergeCell ref="B19:C19"/>
    <mergeCell ref="B20:C20"/>
    <mergeCell ref="AF30:AF32"/>
    <mergeCell ref="AA33:AA35"/>
    <mergeCell ref="AB33:AB35"/>
    <mergeCell ref="AC33:AC35"/>
    <mergeCell ref="AD33:AD35"/>
    <mergeCell ref="AE33:AE35"/>
    <mergeCell ref="AF33:AF35"/>
    <mergeCell ref="Q26:X26"/>
    <mergeCell ref="Y26:AB26"/>
    <mergeCell ref="AC26:AE26"/>
    <mergeCell ref="AA30:AA32"/>
    <mergeCell ref="AB30:AB32"/>
    <mergeCell ref="AC30:AC32"/>
    <mergeCell ref="AD30:AD32"/>
    <mergeCell ref="AE30:AE32"/>
    <mergeCell ref="A26:K26"/>
    <mergeCell ref="L26:P26"/>
    <mergeCell ref="B24:C24"/>
    <mergeCell ref="A100:O100"/>
    <mergeCell ref="A101:O101"/>
    <mergeCell ref="A102:O102"/>
    <mergeCell ref="A103:O103"/>
    <mergeCell ref="N3:O3"/>
    <mergeCell ref="A4:T4"/>
    <mergeCell ref="C1:H1"/>
    <mergeCell ref="C2:H2"/>
    <mergeCell ref="B18:C18"/>
    <mergeCell ref="B21:C21"/>
    <mergeCell ref="B22:C22"/>
    <mergeCell ref="B23:C23"/>
    <mergeCell ref="B6:C6"/>
    <mergeCell ref="B7:C7"/>
    <mergeCell ref="B8:C8"/>
    <mergeCell ref="B9:C9"/>
    <mergeCell ref="B10:C10"/>
    <mergeCell ref="B11:C11"/>
    <mergeCell ref="B12:C12"/>
    <mergeCell ref="B13:C13"/>
    <mergeCell ref="B14:C14"/>
    <mergeCell ref="D6:G6"/>
    <mergeCell ref="B15:C15"/>
    <mergeCell ref="D14:G14"/>
  </mergeCells>
  <conditionalFormatting sqref="F9:F12">
    <cfRule type="containsText" dxfId="10" priority="13" operator="containsText" text="Retrospective date">
      <formula>NOT(ISERROR(SEARCH("Retrospective date",F9)))</formula>
    </cfRule>
    <cfRule type="containsText" dxfId="9" priority="14" operator="containsText" text="In period">
      <formula>NOT(ISERROR(SEARCH("In period",F9)))</formula>
    </cfRule>
    <cfRule type="containsText" dxfId="8" priority="15" operator="containsText" text="resrospective date">
      <formula>NOT(ISERROR(SEARCH("resrospective date",F9)))</formula>
    </cfRule>
  </conditionalFormatting>
  <conditionalFormatting sqref="O31:O89">
    <cfRule type="duplicateValues" dxfId="7" priority="5"/>
  </conditionalFormatting>
  <conditionalFormatting sqref="U31:U89">
    <cfRule type="duplicateValues" dxfId="6" priority="6"/>
  </conditionalFormatting>
  <conditionalFormatting sqref="AA30:AB89">
    <cfRule type="cellIs" dxfId="5" priority="1" operator="greaterThan">
      <formula>0</formula>
    </cfRule>
    <cfRule type="cellIs" dxfId="4" priority="2" operator="lessThan">
      <formula>0</formula>
    </cfRule>
  </conditionalFormatting>
  <conditionalFormatting sqref="AF30:AF89">
    <cfRule type="cellIs" dxfId="3" priority="3" operator="greaterThan">
      <formula>0</formula>
    </cfRule>
    <cfRule type="cellIs" dxfId="2" priority="4" operator="lessThan">
      <formula>0</formula>
    </cfRule>
  </conditionalFormatting>
  <conditionalFormatting sqref="AH30:AH89">
    <cfRule type="cellIs" dxfId="1" priority="11" operator="greaterThan">
      <formula>14</formula>
    </cfRule>
    <cfRule type="cellIs" dxfId="0" priority="12" operator="lessThan">
      <formula>10</formula>
    </cfRule>
  </conditionalFormatting>
  <hyperlinks>
    <hyperlink ref="A96:O96" location="'METHODOLOGY МЗМ'!A1" display="(5) Average fuel consumption (tons/ha) is calculated according to the &quot;MTODIKA of the MZM&quot;." xr:uid="{6F315356-100E-4511-8126-410FC677D34A}"/>
  </hyperlinks>
  <printOptions horizontalCentered="1"/>
  <pageMargins left="3.937007874015748E-2" right="0.43307086614173229" top="0.35433070866141736" bottom="0.35433070866141736" header="0.31496062992125984" footer="0.31496062992125984"/>
  <pageSetup paperSize="9" scale="30"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2" t="s">
        <v>55</v>
      </c>
      <c r="B1" s="112"/>
      <c r="C1" s="112"/>
      <c r="D1" s="112"/>
    </row>
    <row r="2" spans="1:4" x14ac:dyDescent="0.2">
      <c r="A2" s="113" t="s">
        <v>56</v>
      </c>
      <c r="B2" s="113"/>
      <c r="C2" s="113"/>
      <c r="D2" s="113"/>
    </row>
    <row r="3" spans="1:4" ht="24" customHeight="1" x14ac:dyDescent="0.2">
      <c r="A3" s="112" t="s">
        <v>57</v>
      </c>
      <c r="B3" s="112"/>
      <c r="C3" s="112"/>
      <c r="D3" s="112"/>
    </row>
    <row r="4" spans="1:4" ht="51" x14ac:dyDescent="0.2">
      <c r="A4" s="20" t="s">
        <v>58</v>
      </c>
      <c r="B4" s="20" t="s">
        <v>59</v>
      </c>
      <c r="C4" s="20" t="s">
        <v>60</v>
      </c>
      <c r="D4" s="20" t="s">
        <v>61</v>
      </c>
    </row>
    <row r="5" spans="1:4" ht="25.5" x14ac:dyDescent="0.2">
      <c r="A5" s="21" t="s">
        <v>62</v>
      </c>
      <c r="B5" s="114" t="s">
        <v>63</v>
      </c>
      <c r="C5">
        <v>93.2</v>
      </c>
      <c r="D5">
        <v>93.3</v>
      </c>
    </row>
    <row r="6" spans="1:4" ht="25.5" x14ac:dyDescent="0.2">
      <c r="A6" s="21" t="s">
        <v>64</v>
      </c>
      <c r="B6" s="114"/>
      <c r="C6">
        <v>94.3</v>
      </c>
    </row>
    <row r="7" spans="1:4" ht="25.5" x14ac:dyDescent="0.2">
      <c r="A7" s="21" t="s">
        <v>65</v>
      </c>
      <c r="B7" s="114"/>
      <c r="C7">
        <v>172</v>
      </c>
    </row>
    <row r="8" spans="1:4" x14ac:dyDescent="0.2">
      <c r="A8" s="21" t="s">
        <v>66</v>
      </c>
      <c r="B8" s="114"/>
      <c r="C8">
        <v>107</v>
      </c>
    </row>
    <row r="9" spans="1:4" x14ac:dyDescent="0.2">
      <c r="A9" s="21" t="s">
        <v>67</v>
      </c>
      <c r="B9" s="114"/>
      <c r="C9">
        <v>131.30000000000001</v>
      </c>
    </row>
    <row r="10" spans="1:4" ht="25.5" x14ac:dyDescent="0.2">
      <c r="A10" s="21" t="s">
        <v>62</v>
      </c>
      <c r="B10" s="112" t="s">
        <v>68</v>
      </c>
      <c r="C10">
        <v>95</v>
      </c>
      <c r="D10" s="22">
        <v>95.1</v>
      </c>
    </row>
    <row r="11" spans="1:4" ht="25.5" x14ac:dyDescent="0.2">
      <c r="A11" s="21" t="s">
        <v>64</v>
      </c>
      <c r="B11" s="112"/>
      <c r="C11">
        <v>94.3</v>
      </c>
    </row>
    <row r="12" spans="1:4" ht="25.5" x14ac:dyDescent="0.2">
      <c r="A12" s="21" t="s">
        <v>65</v>
      </c>
      <c r="B12" s="112"/>
      <c r="C12">
        <v>172</v>
      </c>
    </row>
    <row r="13" spans="1:4" x14ac:dyDescent="0.2">
      <c r="A13" s="21" t="s">
        <v>66</v>
      </c>
      <c r="B13" s="112"/>
      <c r="C13">
        <v>108.5</v>
      </c>
    </row>
    <row r="14" spans="1:4" x14ac:dyDescent="0.2">
      <c r="A14" s="21" t="s">
        <v>67</v>
      </c>
      <c r="B14" s="112"/>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11" t="s">
        <v>82</v>
      </c>
      <c r="C24" s="111"/>
      <c r="D24" s="111"/>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workbookViewId="0">
      <selection activeCell="D6" sqref="D6"/>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2" t="s">
        <v>8</v>
      </c>
      <c r="B1" s="112"/>
      <c r="C1" s="112"/>
    </row>
    <row r="2" spans="1:4" ht="13.5" thickBot="1" x14ac:dyDescent="0.25">
      <c r="A2" s="1" t="s">
        <v>9</v>
      </c>
      <c r="B2" s="121" t="s">
        <v>10</v>
      </c>
      <c r="C2" s="121"/>
    </row>
    <row r="3" spans="1:4" ht="53.25" customHeight="1" x14ac:dyDescent="0.2">
      <c r="A3" s="122" t="s">
        <v>11</v>
      </c>
      <c r="B3" s="2" t="s">
        <v>12</v>
      </c>
      <c r="C3" s="3" t="s">
        <v>13</v>
      </c>
      <c r="D3" s="3" t="s">
        <v>102</v>
      </c>
    </row>
    <row r="4" spans="1:4" ht="53.25" customHeight="1" x14ac:dyDescent="0.2">
      <c r="A4" s="123"/>
      <c r="B4" s="4" t="s">
        <v>14</v>
      </c>
      <c r="C4" s="4" t="s">
        <v>15</v>
      </c>
      <c r="D4" s="4" t="s">
        <v>101</v>
      </c>
    </row>
    <row r="5" spans="1:4" ht="25.5" customHeight="1" thickBot="1" x14ac:dyDescent="0.25">
      <c r="A5" s="5" t="s">
        <v>16</v>
      </c>
      <c r="B5" s="4" t="s">
        <v>17</v>
      </c>
      <c r="C5" s="4" t="s">
        <v>18</v>
      </c>
      <c r="D5" s="24" t="s">
        <v>100</v>
      </c>
    </row>
    <row r="6" spans="1:4" ht="53.25" customHeight="1" x14ac:dyDescent="0.2">
      <c r="A6" s="124">
        <v>1</v>
      </c>
      <c r="B6" s="6" t="s">
        <v>19</v>
      </c>
      <c r="C6" s="118">
        <v>76.599999999999994</v>
      </c>
      <c r="D6" s="25">
        <f>C6/1000</f>
        <v>7.6599999999999988E-2</v>
      </c>
    </row>
    <row r="7" spans="1:4" ht="125.25" customHeight="1" thickBot="1" x14ac:dyDescent="0.25">
      <c r="A7" s="125"/>
      <c r="B7" s="7" t="s">
        <v>20</v>
      </c>
      <c r="C7" s="120"/>
      <c r="D7" s="25"/>
    </row>
    <row r="8" spans="1:4" ht="53.25" customHeight="1" x14ac:dyDescent="0.2">
      <c r="A8" s="115">
        <v>2</v>
      </c>
      <c r="B8" s="8" t="s">
        <v>21</v>
      </c>
      <c r="C8" s="118">
        <v>81.400000000000006</v>
      </c>
      <c r="D8" s="25">
        <f>C8/1000</f>
        <v>8.14E-2</v>
      </c>
    </row>
    <row r="9" spans="1:4" ht="53.25" customHeight="1" thickBot="1" x14ac:dyDescent="0.25">
      <c r="A9" s="117"/>
      <c r="B9" s="10" t="s">
        <v>22</v>
      </c>
      <c r="C9" s="120"/>
      <c r="D9" s="25"/>
    </row>
    <row r="10" spans="1:4" ht="53.25" customHeight="1" x14ac:dyDescent="0.2">
      <c r="A10" s="115">
        <v>3</v>
      </c>
      <c r="B10" s="11" t="s">
        <v>23</v>
      </c>
      <c r="C10" s="118">
        <v>57.4</v>
      </c>
      <c r="D10" s="25">
        <f>C10/1000</f>
        <v>5.74E-2</v>
      </c>
    </row>
    <row r="11" spans="1:4" ht="53.25" customHeight="1" thickBot="1" x14ac:dyDescent="0.25">
      <c r="A11" s="117"/>
      <c r="B11" s="10" t="s">
        <v>24</v>
      </c>
      <c r="C11" s="120"/>
      <c r="D11" s="25"/>
    </row>
    <row r="12" spans="1:4" ht="53.25" customHeight="1" x14ac:dyDescent="0.2">
      <c r="A12" s="115">
        <v>4</v>
      </c>
      <c r="B12" s="11" t="s">
        <v>25</v>
      </c>
      <c r="C12" s="118">
        <v>42.2</v>
      </c>
      <c r="D12" s="25">
        <f>C12/1000</f>
        <v>4.2200000000000001E-2</v>
      </c>
    </row>
    <row r="13" spans="1:4" ht="87.75" customHeight="1" thickBot="1" x14ac:dyDescent="0.25">
      <c r="A13" s="117"/>
      <c r="B13" s="10" t="s">
        <v>26</v>
      </c>
      <c r="C13" s="120"/>
      <c r="D13" s="25"/>
    </row>
    <row r="14" spans="1:4" ht="53.25" customHeight="1" x14ac:dyDescent="0.2">
      <c r="A14" s="115">
        <v>5</v>
      </c>
      <c r="B14" s="11" t="s">
        <v>27</v>
      </c>
      <c r="C14" s="118">
        <v>35</v>
      </c>
      <c r="D14" s="25">
        <f>C14/1000</f>
        <v>3.5000000000000003E-2</v>
      </c>
    </row>
    <row r="15" spans="1:4" ht="67.5" customHeight="1" thickBot="1" x14ac:dyDescent="0.25">
      <c r="A15" s="117"/>
      <c r="B15" s="10" t="s">
        <v>28</v>
      </c>
      <c r="C15" s="120"/>
      <c r="D15" s="25"/>
    </row>
    <row r="16" spans="1:4" ht="39.75" customHeight="1" x14ac:dyDescent="0.2">
      <c r="A16" s="115">
        <v>6</v>
      </c>
      <c r="B16" s="11" t="s">
        <v>29</v>
      </c>
      <c r="C16" s="118">
        <v>157</v>
      </c>
      <c r="D16" s="25">
        <f>C16/1000</f>
        <v>0.157</v>
      </c>
    </row>
    <row r="17" spans="1:4" ht="85.5" customHeight="1" thickBot="1" x14ac:dyDescent="0.25">
      <c r="A17" s="117"/>
      <c r="B17" s="10" t="s">
        <v>30</v>
      </c>
      <c r="C17" s="120"/>
      <c r="D17" s="25"/>
    </row>
    <row r="18" spans="1:4" ht="36.75" customHeight="1" x14ac:dyDescent="0.2">
      <c r="A18" s="115">
        <v>7</v>
      </c>
      <c r="B18" s="11" t="s">
        <v>31</v>
      </c>
      <c r="C18" s="118">
        <v>59.2</v>
      </c>
      <c r="D18" s="25">
        <f>C18/1000</f>
        <v>5.9200000000000003E-2</v>
      </c>
    </row>
    <row r="19" spans="1:4" ht="141" customHeight="1" thickBot="1" x14ac:dyDescent="0.25">
      <c r="A19" s="117"/>
      <c r="B19" s="10" t="s">
        <v>32</v>
      </c>
      <c r="C19" s="120"/>
      <c r="D19" s="25"/>
    </row>
    <row r="20" spans="1:4" ht="43.5" customHeight="1" x14ac:dyDescent="0.2">
      <c r="A20" s="115">
        <v>8</v>
      </c>
      <c r="B20" s="11" t="s">
        <v>33</v>
      </c>
      <c r="C20" s="118">
        <v>157</v>
      </c>
      <c r="D20" s="25">
        <f>C20/1000</f>
        <v>0.157</v>
      </c>
    </row>
    <row r="21" spans="1:4" ht="93" customHeight="1" thickBot="1" x14ac:dyDescent="0.25">
      <c r="A21" s="117"/>
      <c r="B21" s="10" t="s">
        <v>34</v>
      </c>
      <c r="C21" s="120"/>
      <c r="D21" s="25"/>
    </row>
    <row r="22" spans="1:4" ht="53.25" customHeight="1" x14ac:dyDescent="0.2">
      <c r="A22" s="115">
        <v>9</v>
      </c>
      <c r="B22" s="12" t="s">
        <v>35</v>
      </c>
      <c r="C22" s="118">
        <v>49</v>
      </c>
      <c r="D22" s="25">
        <f>C22/1000</f>
        <v>4.9000000000000002E-2</v>
      </c>
    </row>
    <row r="23" spans="1:4" ht="53.25" customHeight="1" thickBot="1" x14ac:dyDescent="0.25">
      <c r="A23" s="117"/>
      <c r="B23" s="13" t="s">
        <v>36</v>
      </c>
      <c r="C23" s="120"/>
      <c r="D23" s="25"/>
    </row>
    <row r="24" spans="1:4" ht="53.25" customHeight="1" x14ac:dyDescent="0.2">
      <c r="A24" s="115">
        <v>10</v>
      </c>
      <c r="B24" s="11" t="s">
        <v>37</v>
      </c>
      <c r="C24" s="118">
        <v>135.5</v>
      </c>
      <c r="D24" s="25">
        <f>C24/1000</f>
        <v>0.13550000000000001</v>
      </c>
    </row>
    <row r="25" spans="1:4" ht="53.25" customHeight="1" thickBot="1" x14ac:dyDescent="0.25">
      <c r="A25" s="117"/>
      <c r="B25" s="10" t="s">
        <v>38</v>
      </c>
      <c r="C25" s="120"/>
      <c r="D25" s="25"/>
    </row>
    <row r="26" spans="1:4" ht="53.25" customHeight="1" x14ac:dyDescent="0.2">
      <c r="A26" s="115">
        <v>11</v>
      </c>
      <c r="B26" s="11" t="s">
        <v>39</v>
      </c>
      <c r="C26" s="118">
        <v>135.5</v>
      </c>
      <c r="D26" s="25">
        <f>C26/1000</f>
        <v>0.13550000000000001</v>
      </c>
    </row>
    <row r="27" spans="1:4" ht="53.25" customHeight="1" thickBot="1" x14ac:dyDescent="0.25">
      <c r="A27" s="117"/>
      <c r="B27" s="10" t="s">
        <v>40</v>
      </c>
      <c r="C27" s="120"/>
      <c r="D27" s="25"/>
    </row>
    <row r="28" spans="1:4" ht="53.25" customHeight="1" thickBot="1" x14ac:dyDescent="0.25">
      <c r="A28" s="9">
        <v>12</v>
      </c>
      <c r="B28" s="14" t="s">
        <v>41</v>
      </c>
      <c r="C28" s="15">
        <v>157</v>
      </c>
      <c r="D28" s="25">
        <f>C28/1000</f>
        <v>0.157</v>
      </c>
    </row>
    <row r="29" spans="1:4" ht="34.5" customHeight="1" x14ac:dyDescent="0.2">
      <c r="A29" s="115">
        <v>13</v>
      </c>
      <c r="B29" s="11" t="s">
        <v>42</v>
      </c>
      <c r="C29" s="118">
        <v>69</v>
      </c>
      <c r="D29" s="25">
        <f>C29/1000</f>
        <v>6.9000000000000006E-2</v>
      </c>
    </row>
    <row r="30" spans="1:4" ht="145.5" customHeight="1" x14ac:dyDescent="0.2">
      <c r="A30" s="116"/>
      <c r="B30" s="16" t="s">
        <v>43</v>
      </c>
      <c r="C30" s="119"/>
      <c r="D30" s="25"/>
    </row>
    <row r="31" spans="1:4" ht="53.25" customHeight="1" x14ac:dyDescent="0.2">
      <c r="A31" s="116"/>
      <c r="B31" s="11" t="s">
        <v>44</v>
      </c>
      <c r="C31" s="119"/>
      <c r="D31" s="25"/>
    </row>
    <row r="32" spans="1:4" ht="63.75" customHeight="1" thickBot="1" x14ac:dyDescent="0.25">
      <c r="A32" s="117"/>
      <c r="B32" s="10" t="s">
        <v>45</v>
      </c>
      <c r="C32" s="120"/>
      <c r="D32" s="25"/>
    </row>
    <row r="33" spans="1:4" ht="53.25" customHeight="1" x14ac:dyDescent="0.2">
      <c r="A33" s="115">
        <v>14</v>
      </c>
      <c r="B33" s="11" t="s">
        <v>46</v>
      </c>
      <c r="C33" s="118">
        <v>57</v>
      </c>
      <c r="D33" s="25">
        <f>C33/1000</f>
        <v>5.7000000000000002E-2</v>
      </c>
    </row>
    <row r="34" spans="1:4" ht="53.25" customHeight="1" x14ac:dyDescent="0.2">
      <c r="A34" s="116"/>
      <c r="B34" s="17" t="s">
        <v>47</v>
      </c>
      <c r="C34" s="119"/>
      <c r="D34" s="25"/>
    </row>
    <row r="35" spans="1:4" ht="53.25" customHeight="1" x14ac:dyDescent="0.2">
      <c r="A35" s="116"/>
      <c r="B35" s="11" t="s">
        <v>48</v>
      </c>
      <c r="C35" s="119"/>
      <c r="D35" s="25"/>
    </row>
    <row r="36" spans="1:4" ht="53.25" customHeight="1" x14ac:dyDescent="0.2">
      <c r="A36" s="116"/>
      <c r="B36" s="16" t="s">
        <v>49</v>
      </c>
      <c r="C36" s="119"/>
      <c r="D36" s="25"/>
    </row>
    <row r="37" spans="1:4" ht="53.25" customHeight="1" x14ac:dyDescent="0.2">
      <c r="A37" s="116"/>
      <c r="B37" s="11" t="s">
        <v>50</v>
      </c>
      <c r="C37" s="119"/>
      <c r="D37" s="25"/>
    </row>
    <row r="38" spans="1:4" ht="53.25" customHeight="1" thickBot="1" x14ac:dyDescent="0.25">
      <c r="A38" s="117"/>
      <c r="B38" s="10" t="s">
        <v>51</v>
      </c>
      <c r="C38" s="120"/>
      <c r="D38" s="25"/>
    </row>
    <row r="39" spans="1:4" ht="53.25" customHeight="1" x14ac:dyDescent="0.2">
      <c r="A39" s="115">
        <v>15</v>
      </c>
      <c r="B39" s="11" t="s">
        <v>52</v>
      </c>
      <c r="C39" s="118">
        <v>29</v>
      </c>
      <c r="D39" s="25">
        <f>C39/1000</f>
        <v>2.9000000000000001E-2</v>
      </c>
    </row>
    <row r="40" spans="1:4" ht="30.75" customHeight="1" x14ac:dyDescent="0.2">
      <c r="A40" s="116"/>
      <c r="B40" s="16" t="s">
        <v>53</v>
      </c>
      <c r="C40" s="119"/>
      <c r="D40" s="25"/>
    </row>
    <row r="41" spans="1:4" ht="130.5" customHeight="1" thickBot="1" x14ac:dyDescent="0.25">
      <c r="A41" s="117"/>
      <c r="B41" s="10" t="s">
        <v>54</v>
      </c>
      <c r="C41" s="120"/>
      <c r="D41" s="25"/>
    </row>
    <row r="42" spans="1:4" x14ac:dyDescent="0.2">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PR0205_v3.1-Agriink</vt:lpstr>
      <vt:lpstr>Methodology</vt:lpstr>
      <vt:lpstr>METHODOLOGY МЗМ</vt:lpstr>
      <vt:lpstr>'METHODOLOGY МЗМ'!Област_печат</vt:lpstr>
      <vt:lpstr>'PR0205_v3.1-Agriink'!Област_печат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Lyudmila Aleksandrova</cp:lastModifiedBy>
  <cp:lastPrinted>2026-05-14T10:42:55Z</cp:lastPrinted>
  <dcterms:created xsi:type="dcterms:W3CDTF">1996-10-14T23:33:28Z</dcterms:created>
  <dcterms:modified xsi:type="dcterms:W3CDTF">2026-06-19T12:35:09Z</dcterms:modified>
</cp:coreProperties>
</file>